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RKS-DEV\ПЛОЩАДКИ В РАБОТЕ\Нахабино\00. ОСНОВНОЕ\НА ППТ!!! 2024\Эскизы\19 04 2024\"/>
    </mc:Choice>
  </mc:AlternateContent>
  <bookViews>
    <workbookView xWindow="0" yWindow="0" windowWidth="24000" windowHeight="10905"/>
  </bookViews>
  <sheets>
    <sheet name="ТЭП" sheetId="6" r:id="rId1"/>
    <sheet name="Лист1" sheetId="7" r:id="rId2"/>
    <sheet name="Машиноместа Дебит  кредит" sheetId="5" r:id="rId3"/>
    <sheet name="СПИСКИ" sheetId="4" r:id="rId4"/>
    <sheet name="ТЭП от ЭРРОУ" sheetId="1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5" l="1"/>
  <c r="F21" i="5"/>
  <c r="F25" i="5"/>
  <c r="F24" i="5"/>
  <c r="F23" i="5"/>
  <c r="F22" i="5"/>
  <c r="Y64" i="6"/>
  <c r="F18" i="5"/>
  <c r="AM26" i="6"/>
  <c r="AM25" i="6"/>
  <c r="AN24" i="6" l="1"/>
  <c r="AN25" i="6"/>
  <c r="Y26" i="6"/>
  <c r="Y27" i="6"/>
  <c r="Y28" i="6"/>
  <c r="Y29" i="6"/>
  <c r="Y31" i="6"/>
  <c r="Y32" i="6"/>
  <c r="Y9" i="6" l="1"/>
  <c r="I97" i="6" l="1"/>
  <c r="S34" i="6" l="1"/>
  <c r="V8" i="6" l="1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7" i="6"/>
  <c r="V6" i="6"/>
  <c r="AG32" i="6" l="1"/>
  <c r="AG33" i="6"/>
  <c r="AG31" i="6" l="1"/>
  <c r="O24" i="7"/>
  <c r="R6" i="6" l="1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O15" i="6" l="1"/>
  <c r="P11" i="6"/>
  <c r="Q11" i="6" s="1"/>
  <c r="P12" i="6"/>
  <c r="Q12" i="6" s="1"/>
  <c r="P13" i="6"/>
  <c r="Q13" i="6" s="1"/>
  <c r="P14" i="6"/>
  <c r="Q14" i="6" s="1"/>
  <c r="P15" i="6"/>
  <c r="P16" i="6"/>
  <c r="P17" i="6"/>
  <c r="O17" i="6" s="1"/>
  <c r="P18" i="6"/>
  <c r="O18" i="6" s="1"/>
  <c r="P19" i="6"/>
  <c r="P20" i="6"/>
  <c r="Q20" i="6" s="1"/>
  <c r="P21" i="6"/>
  <c r="Q21" i="6" s="1"/>
  <c r="P22" i="6"/>
  <c r="P23" i="6"/>
  <c r="Q23" i="6" s="1"/>
  <c r="P24" i="6"/>
  <c r="Q24" i="6" s="1"/>
  <c r="P25" i="6"/>
  <c r="Q25" i="6" s="1"/>
  <c r="P26" i="6"/>
  <c r="Q26" i="6" s="1"/>
  <c r="P27" i="6"/>
  <c r="Q27" i="6" s="1"/>
  <c r="P28" i="6"/>
  <c r="Q28" i="6" s="1"/>
  <c r="P29" i="6"/>
  <c r="Q29" i="6" s="1"/>
  <c r="P30" i="6"/>
  <c r="Q30" i="6" s="1"/>
  <c r="P31" i="6"/>
  <c r="Q31" i="6" s="1"/>
  <c r="P32" i="6"/>
  <c r="Q32" i="6" s="1"/>
  <c r="P33" i="6"/>
  <c r="Q33" i="6" s="1"/>
  <c r="Q16" i="6"/>
  <c r="Q19" i="6"/>
  <c r="Q22" i="6"/>
  <c r="P10" i="6"/>
  <c r="Q10" i="6" s="1"/>
  <c r="Q8" i="6"/>
  <c r="P8" i="6"/>
  <c r="Q6" i="6"/>
  <c r="L40" i="6" l="1"/>
  <c r="K40" i="6" s="1"/>
  <c r="H40" i="6" s="1"/>
  <c r="K71" i="6"/>
  <c r="L71" i="6" s="1"/>
  <c r="K72" i="6"/>
  <c r="L72" i="6" s="1"/>
  <c r="K73" i="6"/>
  <c r="L73" i="6" s="1"/>
  <c r="K70" i="6"/>
  <c r="L70" i="6" s="1"/>
  <c r="K69" i="6"/>
  <c r="L69" i="6" s="1"/>
  <c r="H39" i="6"/>
  <c r="L35" i="6"/>
  <c r="K35" i="6" s="1"/>
  <c r="H35" i="6" s="1"/>
  <c r="L38" i="6"/>
  <c r="K38" i="6" s="1"/>
  <c r="H38" i="6" s="1"/>
  <c r="L37" i="6"/>
  <c r="K37" i="6" s="1"/>
  <c r="H37" i="6" s="1"/>
  <c r="L36" i="6"/>
  <c r="K36" i="6" s="1"/>
  <c r="H36" i="6" s="1"/>
  <c r="H60" i="6"/>
  <c r="G64" i="6"/>
  <c r="H52" i="6"/>
  <c r="H56" i="6" l="1"/>
  <c r="I15" i="6"/>
  <c r="M15" i="6" s="1"/>
  <c r="N15" i="6"/>
  <c r="I26" i="6"/>
  <c r="J26" i="6" s="1"/>
  <c r="N26" i="6" s="1"/>
  <c r="I27" i="6"/>
  <c r="J27" i="6" s="1"/>
  <c r="N27" i="6" s="1"/>
  <c r="I28" i="6"/>
  <c r="J28" i="6" s="1"/>
  <c r="N28" i="6" s="1"/>
  <c r="I29" i="6"/>
  <c r="J29" i="6" s="1"/>
  <c r="N29" i="6" s="1"/>
  <c r="I30" i="6"/>
  <c r="M30" i="6" s="1"/>
  <c r="I31" i="6"/>
  <c r="J31" i="6" s="1"/>
  <c r="N31" i="6" s="1"/>
  <c r="I32" i="6"/>
  <c r="J32" i="6" s="1"/>
  <c r="N32" i="6" s="1"/>
  <c r="I33" i="6"/>
  <c r="M33" i="6" s="1"/>
  <c r="I14" i="6"/>
  <c r="M14" i="6" s="1"/>
  <c r="I16" i="6"/>
  <c r="J16" i="6" s="1"/>
  <c r="N16" i="6" s="1"/>
  <c r="I17" i="6"/>
  <c r="M17" i="6" s="1"/>
  <c r="I18" i="6"/>
  <c r="M18" i="6" s="1"/>
  <c r="I19" i="6"/>
  <c r="J19" i="6" s="1"/>
  <c r="N19" i="6" s="1"/>
  <c r="I20" i="6"/>
  <c r="M20" i="6" s="1"/>
  <c r="I21" i="6"/>
  <c r="J21" i="6" s="1"/>
  <c r="N21" i="6" s="1"/>
  <c r="I22" i="6"/>
  <c r="J22" i="6" s="1"/>
  <c r="N22" i="6" s="1"/>
  <c r="I23" i="6"/>
  <c r="M23" i="6" s="1"/>
  <c r="I24" i="6"/>
  <c r="M24" i="6" s="1"/>
  <c r="I25" i="6"/>
  <c r="J25" i="6" s="1"/>
  <c r="N25" i="6" s="1"/>
  <c r="I9" i="6"/>
  <c r="M9" i="6" s="1"/>
  <c r="I10" i="6"/>
  <c r="J10" i="6" s="1"/>
  <c r="N10" i="6" s="1"/>
  <c r="I11" i="6"/>
  <c r="J11" i="6" s="1"/>
  <c r="N11" i="6" s="1"/>
  <c r="I12" i="6"/>
  <c r="J12" i="6" s="1"/>
  <c r="N12" i="6" s="1"/>
  <c r="I13" i="6"/>
  <c r="M13" i="6" s="1"/>
  <c r="I7" i="6"/>
  <c r="M7" i="6" s="1"/>
  <c r="I8" i="6"/>
  <c r="M8" i="6" s="1"/>
  <c r="I6" i="6"/>
  <c r="M6" i="6" s="1"/>
  <c r="L25" i="6"/>
  <c r="L26" i="6"/>
  <c r="L27" i="6"/>
  <c r="L28" i="6"/>
  <c r="L29" i="6"/>
  <c r="L30" i="6"/>
  <c r="L31" i="6"/>
  <c r="L32" i="6"/>
  <c r="L33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7" i="6"/>
  <c r="L6" i="6"/>
  <c r="Y8" i="6"/>
  <c r="Y11" i="6"/>
  <c r="Y12" i="6"/>
  <c r="Y13" i="6"/>
  <c r="Y15" i="6"/>
  <c r="AL25" i="6" s="1"/>
  <c r="Y17" i="6"/>
  <c r="Y18" i="6"/>
  <c r="Y21" i="6"/>
  <c r="Y7" i="6"/>
  <c r="Y6" i="6"/>
  <c r="D9" i="5"/>
  <c r="E9" i="5"/>
  <c r="D10" i="5"/>
  <c r="D14" i="5" s="1"/>
  <c r="D13" i="5" s="1"/>
  <c r="E10" i="5"/>
  <c r="E14" i="5" s="1"/>
  <c r="D11" i="5"/>
  <c r="E11" i="5" s="1"/>
  <c r="D15" i="5"/>
  <c r="E15" i="5" s="1"/>
  <c r="D17" i="5"/>
  <c r="E17" i="5"/>
  <c r="I108" i="6"/>
  <c r="I106" i="6"/>
  <c r="I104" i="6"/>
  <c r="I102" i="6"/>
  <c r="G98" i="6"/>
  <c r="I98" i="6" s="1"/>
  <c r="I91" i="6"/>
  <c r="I90" i="6"/>
  <c r="I86" i="6"/>
  <c r="H67" i="6"/>
  <c r="L67" i="6" s="1"/>
  <c r="T67" i="6" s="1"/>
  <c r="L66" i="6"/>
  <c r="T66" i="6" s="1"/>
  <c r="H63" i="6"/>
  <c r="L63" i="6" s="1"/>
  <c r="T63" i="6" s="1"/>
  <c r="L62" i="6"/>
  <c r="T62" i="6" s="1"/>
  <c r="H59" i="6"/>
  <c r="L59" i="6" s="1"/>
  <c r="T59" i="6" s="1"/>
  <c r="L58" i="6"/>
  <c r="T58" i="6" s="1"/>
  <c r="H55" i="6"/>
  <c r="L55" i="6" s="1"/>
  <c r="T55" i="6" s="1"/>
  <c r="L54" i="6"/>
  <c r="T54" i="6" s="1"/>
  <c r="G47" i="6"/>
  <c r="H46" i="6"/>
  <c r="L46" i="6" s="1"/>
  <c r="K46" i="6" s="1"/>
  <c r="G46" i="6"/>
  <c r="H45" i="6"/>
  <c r="L45" i="6" s="1"/>
  <c r="T45" i="6" s="1"/>
  <c r="H44" i="6"/>
  <c r="L44" i="6" s="1"/>
  <c r="T44" i="6" s="1"/>
  <c r="I100" i="6" s="1"/>
  <c r="I101" i="6" s="1"/>
  <c r="H43" i="6"/>
  <c r="L43" i="6" s="1"/>
  <c r="T43" i="6" s="1"/>
  <c r="U33" i="6"/>
  <c r="U32" i="6"/>
  <c r="U31" i="6"/>
  <c r="U30" i="6"/>
  <c r="U29" i="6"/>
  <c r="U28" i="6"/>
  <c r="U27" i="6"/>
  <c r="U26" i="6"/>
  <c r="U25" i="6"/>
  <c r="U24" i="6"/>
  <c r="U23" i="6"/>
  <c r="U22" i="6"/>
  <c r="AM21" i="6"/>
  <c r="AM11" i="6" s="1"/>
  <c r="AM12" i="6" s="1"/>
  <c r="AL21" i="6"/>
  <c r="AL11" i="6" s="1"/>
  <c r="AL12" i="6" s="1"/>
  <c r="AK21" i="6"/>
  <c r="AK22" i="6" s="1"/>
  <c r="AJ21" i="6"/>
  <c r="AI21" i="6"/>
  <c r="AI11" i="6" s="1"/>
  <c r="AI12" i="6" s="1"/>
  <c r="U21" i="6"/>
  <c r="U20" i="6"/>
  <c r="U19" i="6"/>
  <c r="U18" i="6"/>
  <c r="U17" i="6"/>
  <c r="U16" i="6"/>
  <c r="U15" i="6"/>
  <c r="AM14" i="6"/>
  <c r="AL14" i="6"/>
  <c r="AK14" i="6"/>
  <c r="AJ14" i="6"/>
  <c r="AI14" i="6"/>
  <c r="U14" i="6"/>
  <c r="AM13" i="6"/>
  <c r="AL13" i="6"/>
  <c r="AK13" i="6"/>
  <c r="AJ13" i="6"/>
  <c r="AI13" i="6"/>
  <c r="U13" i="6"/>
  <c r="U12" i="6"/>
  <c r="U11" i="6"/>
  <c r="AL10" i="6"/>
  <c r="AL9" i="6" s="1"/>
  <c r="AJ10" i="6"/>
  <c r="AJ9" i="6" s="1"/>
  <c r="AI10" i="6"/>
  <c r="AI9" i="6" s="1"/>
  <c r="U10" i="6"/>
  <c r="AM9" i="6"/>
  <c r="AK9" i="6"/>
  <c r="U9" i="6"/>
  <c r="U8" i="6"/>
  <c r="U7" i="6"/>
  <c r="P7" i="6"/>
  <c r="O7" i="6" s="1"/>
  <c r="U6" i="6"/>
  <c r="AI25" i="6" l="1"/>
  <c r="I99" i="6"/>
  <c r="AK25" i="6"/>
  <c r="J23" i="6"/>
  <c r="N23" i="6" s="1"/>
  <c r="J6" i="6"/>
  <c r="N6" i="6" s="1"/>
  <c r="H65" i="6"/>
  <c r="H64" i="6" s="1"/>
  <c r="H53" i="6"/>
  <c r="J7" i="6"/>
  <c r="N7" i="6" s="1"/>
  <c r="H61" i="6"/>
  <c r="H49" i="6"/>
  <c r="L49" i="6" s="1"/>
  <c r="H50" i="6"/>
  <c r="L50" i="6" s="1"/>
  <c r="T50" i="6" s="1"/>
  <c r="M12" i="6"/>
  <c r="J24" i="6"/>
  <c r="N24" i="6" s="1"/>
  <c r="J20" i="6"/>
  <c r="N20" i="6" s="1"/>
  <c r="M29" i="6"/>
  <c r="E13" i="5"/>
  <c r="W29" i="6"/>
  <c r="Z29" i="6" s="1"/>
  <c r="W19" i="6"/>
  <c r="Z19" i="6" s="1"/>
  <c r="J14" i="6"/>
  <c r="N14" i="6" s="1"/>
  <c r="J30" i="6"/>
  <c r="N30" i="6" s="1"/>
  <c r="J13" i="6"/>
  <c r="N13" i="6" s="1"/>
  <c r="J9" i="6"/>
  <c r="N9" i="6" s="1"/>
  <c r="J18" i="6"/>
  <c r="N18" i="6" s="1"/>
  <c r="J33" i="6"/>
  <c r="N33" i="6" s="1"/>
  <c r="M28" i="6"/>
  <c r="J8" i="6"/>
  <c r="N8" i="6" s="1"/>
  <c r="M32" i="6"/>
  <c r="M27" i="6"/>
  <c r="M16" i="6"/>
  <c r="M31" i="6"/>
  <c r="W18" i="6"/>
  <c r="Z18" i="6" s="1"/>
  <c r="W23" i="6"/>
  <c r="Z23" i="6" s="1"/>
  <c r="W22" i="6"/>
  <c r="Z22" i="6" s="1"/>
  <c r="M10" i="6"/>
  <c r="M11" i="6"/>
  <c r="W8" i="6"/>
  <c r="Z8" i="6" s="1"/>
  <c r="W20" i="6"/>
  <c r="Z20" i="6" s="1"/>
  <c r="J17" i="6"/>
  <c r="N17" i="6" s="1"/>
  <c r="AM19" i="6"/>
  <c r="M22" i="6"/>
  <c r="W17" i="6"/>
  <c r="Z17" i="6" s="1"/>
  <c r="K29" i="6"/>
  <c r="M19" i="6"/>
  <c r="M26" i="6"/>
  <c r="AM17" i="6"/>
  <c r="M21" i="6"/>
  <c r="M25" i="6"/>
  <c r="AJ16" i="6"/>
  <c r="AJ20" i="6" s="1"/>
  <c r="K17" i="6"/>
  <c r="K20" i="6"/>
  <c r="K22" i="6"/>
  <c r="W33" i="6"/>
  <c r="Z33" i="6" s="1"/>
  <c r="W30" i="6"/>
  <c r="Z30" i="6" s="1"/>
  <c r="W27" i="6"/>
  <c r="Z27" i="6" s="1"/>
  <c r="W16" i="6"/>
  <c r="Z16" i="6" s="1"/>
  <c r="W13" i="6"/>
  <c r="Z13" i="6" s="1"/>
  <c r="K19" i="6"/>
  <c r="W32" i="6"/>
  <c r="Z32" i="6" s="1"/>
  <c r="W26" i="6"/>
  <c r="Z26" i="6" s="1"/>
  <c r="W7" i="6"/>
  <c r="Z7" i="6" s="1"/>
  <c r="W15" i="6"/>
  <c r="Z15" i="6" s="1"/>
  <c r="W12" i="6"/>
  <c r="Z12" i="6" s="1"/>
  <c r="AL22" i="6"/>
  <c r="W31" i="6"/>
  <c r="Z31" i="6" s="1"/>
  <c r="W28" i="6"/>
  <c r="Z28" i="6" s="1"/>
  <c r="W25" i="6"/>
  <c r="Z25" i="6" s="1"/>
  <c r="W24" i="6"/>
  <c r="Z24" i="6" s="1"/>
  <c r="W21" i="6"/>
  <c r="Z21" i="6" s="1"/>
  <c r="W14" i="6"/>
  <c r="Z14" i="6" s="1"/>
  <c r="W11" i="6"/>
  <c r="Z11" i="6" s="1"/>
  <c r="K12" i="6"/>
  <c r="K23" i="6"/>
  <c r="AM16" i="6"/>
  <c r="AM20" i="6" s="1"/>
  <c r="K14" i="6"/>
  <c r="K32" i="6"/>
  <c r="AI22" i="6"/>
  <c r="H42" i="6"/>
  <c r="L42" i="6" s="1"/>
  <c r="K42" i="6" s="1"/>
  <c r="AK16" i="6"/>
  <c r="AK20" i="6" s="1"/>
  <c r="K26" i="6"/>
  <c r="AK11" i="6"/>
  <c r="AK12" i="6" s="1"/>
  <c r="AK17" i="6" s="1"/>
  <c r="AI17" i="6"/>
  <c r="AI16" i="6"/>
  <c r="AJ22" i="6"/>
  <c r="AJ11" i="6"/>
  <c r="AJ12" i="6" s="1"/>
  <c r="AN21" i="6"/>
  <c r="K8" i="6"/>
  <c r="AL19" i="6"/>
  <c r="K24" i="6"/>
  <c r="K7" i="6"/>
  <c r="K13" i="6"/>
  <c r="K28" i="6"/>
  <c r="K10" i="6"/>
  <c r="AL17" i="6"/>
  <c r="AL16" i="6"/>
  <c r="K16" i="6"/>
  <c r="K27" i="6"/>
  <c r="K6" i="6"/>
  <c r="K11" i="6"/>
  <c r="AI19" i="6"/>
  <c r="K15" i="6"/>
  <c r="K18" i="6"/>
  <c r="K30" i="6"/>
  <c r="K33" i="6"/>
  <c r="K21" i="6"/>
  <c r="AM22" i="6"/>
  <c r="T46" i="6"/>
  <c r="H57" i="6"/>
  <c r="K25" i="6"/>
  <c r="K31" i="6"/>
  <c r="H48" i="6" l="1"/>
  <c r="AK19" i="6"/>
  <c r="T42" i="6"/>
  <c r="AJ18" i="6"/>
  <c r="AM18" i="6"/>
  <c r="W6" i="6"/>
  <c r="Z6" i="6" s="1"/>
  <c r="AK18" i="6"/>
  <c r="L52" i="6"/>
  <c r="L53" i="6"/>
  <c r="AI20" i="6"/>
  <c r="AI18" i="6"/>
  <c r="AL20" i="6"/>
  <c r="AL18" i="6"/>
  <c r="L56" i="6"/>
  <c r="L57" i="6"/>
  <c r="L64" i="6"/>
  <c r="L65" i="6"/>
  <c r="L60" i="6"/>
  <c r="L61" i="6"/>
  <c r="AJ17" i="6"/>
  <c r="AJ19" i="6"/>
  <c r="T64" i="6" l="1"/>
  <c r="K64" i="6"/>
  <c r="T52" i="6"/>
  <c r="K52" i="6"/>
  <c r="T56" i="6"/>
  <c r="K56" i="6"/>
  <c r="T60" i="6"/>
  <c r="K60" i="6"/>
  <c r="L48" i="6"/>
  <c r="H47" i="6"/>
  <c r="T61" i="6"/>
  <c r="T65" i="6"/>
  <c r="T57" i="6"/>
  <c r="T53" i="6"/>
  <c r="L47" i="6" l="1"/>
  <c r="K47" i="6" s="1"/>
  <c r="T48" i="6"/>
  <c r="T47" i="6" s="1"/>
  <c r="F11" i="5"/>
  <c r="F9" i="5"/>
  <c r="F8" i="5"/>
  <c r="F10" i="5" l="1"/>
  <c r="E2" i="1" l="1"/>
  <c r="C2" i="1"/>
  <c r="U21" i="1"/>
  <c r="T21" i="1"/>
  <c r="S21" i="1"/>
  <c r="Q21" i="1"/>
  <c r="R21" i="1"/>
  <c r="D29" i="1"/>
  <c r="D28" i="1"/>
  <c r="D27" i="1"/>
  <c r="D26" i="1"/>
  <c r="D25" i="1"/>
  <c r="D24" i="1"/>
  <c r="D23" i="1"/>
  <c r="D22" i="1"/>
  <c r="D20" i="1"/>
  <c r="D21" i="1"/>
  <c r="D19" i="1"/>
  <c r="D18" i="1"/>
  <c r="D17" i="1"/>
  <c r="D16" i="1"/>
  <c r="D13" i="1"/>
  <c r="D14" i="1"/>
  <c r="D15" i="1"/>
  <c r="D11" i="1"/>
  <c r="D12" i="1"/>
  <c r="D10" i="1"/>
  <c r="D6" i="1"/>
  <c r="D7" i="1"/>
  <c r="D8" i="1"/>
  <c r="D9" i="1"/>
  <c r="D4" i="1"/>
  <c r="D5" i="1"/>
  <c r="D3" i="1"/>
  <c r="D2" i="1"/>
  <c r="E28" i="1"/>
  <c r="E29" i="1"/>
  <c r="E26" i="1"/>
  <c r="E27" i="1"/>
  <c r="E25" i="1"/>
  <c r="E24" i="1"/>
  <c r="E23" i="1"/>
  <c r="E22" i="1"/>
  <c r="E21" i="1"/>
  <c r="E19" i="1"/>
  <c r="E20" i="1"/>
  <c r="E17" i="1"/>
  <c r="E18" i="1"/>
  <c r="E16" i="1"/>
  <c r="E15" i="1"/>
  <c r="E14" i="1"/>
  <c r="E12" i="1"/>
  <c r="E13" i="1"/>
  <c r="E11" i="1"/>
  <c r="E7" i="1"/>
  <c r="E8" i="1"/>
  <c r="E9" i="1"/>
  <c r="E10" i="1"/>
  <c r="E6" i="1"/>
  <c r="E5" i="1"/>
  <c r="E4" i="1"/>
  <c r="E3" i="1"/>
  <c r="C29" i="1"/>
  <c r="C27" i="1"/>
  <c r="C28" i="1"/>
  <c r="C26" i="1"/>
  <c r="C24" i="1"/>
  <c r="C25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2" i="1"/>
  <c r="Q17" i="1" l="1"/>
  <c r="U17" i="1"/>
  <c r="U7" i="1" s="1"/>
  <c r="U8" i="1" s="1"/>
  <c r="U10" i="1"/>
  <c r="U9" i="1"/>
  <c r="T17" i="1"/>
  <c r="T18" i="1" s="1"/>
  <c r="T10" i="1"/>
  <c r="T9" i="1"/>
  <c r="S17" i="1"/>
  <c r="S18" i="1" s="1"/>
  <c r="R17" i="1"/>
  <c r="R18" i="1" s="1"/>
  <c r="S10" i="1"/>
  <c r="S9" i="1"/>
  <c r="R10" i="1"/>
  <c r="R9" i="1"/>
  <c r="Q10" i="1"/>
  <c r="Q9" i="1"/>
  <c r="T6" i="1"/>
  <c r="T5" i="1" s="1"/>
  <c r="R6" i="1"/>
  <c r="R5" i="1" s="1"/>
  <c r="Q6" i="1"/>
  <c r="Q5" i="1" s="1"/>
  <c r="U5" i="1"/>
  <c r="S5" i="1"/>
  <c r="Q7" i="1" l="1"/>
  <c r="Q8" i="1" s="1"/>
  <c r="Q15" i="1" s="1"/>
  <c r="V17" i="1"/>
  <c r="T7" i="1"/>
  <c r="T8" i="1" s="1"/>
  <c r="T15" i="1" s="1"/>
  <c r="R7" i="1"/>
  <c r="R8" i="1" s="1"/>
  <c r="R13" i="1" s="1"/>
  <c r="Q18" i="1"/>
  <c r="U18" i="1"/>
  <c r="U15" i="1"/>
  <c r="U12" i="1"/>
  <c r="U16" i="1" s="1"/>
  <c r="T12" i="1"/>
  <c r="T16" i="1" s="1"/>
  <c r="S7" i="1"/>
  <c r="S8" i="1" s="1"/>
  <c r="S15" i="1" s="1"/>
  <c r="S12" i="1"/>
  <c r="S14" i="1" s="1"/>
  <c r="R12" i="1"/>
  <c r="R16" i="1" s="1"/>
  <c r="Q12" i="1"/>
  <c r="Q16" i="1" s="1"/>
  <c r="U13" i="1"/>
  <c r="Q13" i="1" l="1"/>
  <c r="T13" i="1"/>
  <c r="R15" i="1"/>
  <c r="U14" i="1"/>
  <c r="T14" i="1"/>
  <c r="S13" i="1"/>
  <c r="S16" i="1"/>
  <c r="R14" i="1"/>
  <c r="Q14" i="1"/>
  <c r="T22" i="1" l="1"/>
  <c r="S22" i="1"/>
  <c r="O21" i="1" l="1"/>
  <c r="Q24" i="1"/>
  <c r="Q27" i="1" l="1"/>
  <c r="U24" i="1" l="1"/>
  <c r="U27" i="1" s="1"/>
  <c r="U22" i="1"/>
  <c r="T24" i="1"/>
  <c r="T27" i="1" s="1"/>
  <c r="S24" i="1"/>
  <c r="S27" i="1" s="1"/>
  <c r="R24" i="1"/>
  <c r="R27" i="1" s="1"/>
  <c r="R22" i="1"/>
  <c r="Q22" i="1"/>
  <c r="C31" i="1"/>
  <c r="O22" i="1" l="1"/>
  <c r="D31" i="1" l="1"/>
  <c r="B33" i="1" l="1"/>
  <c r="P9" i="6"/>
  <c r="O9" i="6" s="1"/>
  <c r="K9" i="6" s="1"/>
  <c r="W9" i="6" l="1"/>
  <c r="Z9" i="6" s="1"/>
  <c r="Y10" i="6"/>
  <c r="AJ25" i="6" s="1"/>
  <c r="W10" i="6" l="1"/>
  <c r="Z10" i="6" s="1"/>
  <c r="Y34" i="6"/>
  <c r="W34" i="6" l="1"/>
  <c r="F26" i="5"/>
</calcChain>
</file>

<file path=xl/comments1.xml><?xml version="1.0" encoding="utf-8"?>
<comments xmlns="http://schemas.openxmlformats.org/spreadsheetml/2006/main">
  <authors>
    <author>Калинина Варвара Юрьевна</author>
  </authors>
  <commentList>
    <comment ref="L5" authorId="0" shapeId="0">
      <text>
        <r>
          <rPr>
            <b/>
            <sz val="9"/>
            <color indexed="81"/>
            <rFont val="Tahoma"/>
            <family val="2"/>
            <charset val="204"/>
          </rPr>
          <t>коэфф. ОНП от СПП</t>
        </r>
      </text>
    </comment>
    <comment ref="U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средняя
</t>
        </r>
      </text>
    </comment>
    <comment ref="W5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проверить схемой расстановки м/м
</t>
        </r>
      </text>
    </comment>
    <comment ref="W5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проверить схемой расстановки м/м
</t>
        </r>
      </text>
    </comment>
    <comment ref="W6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проверить схемой расстановки м/м
</t>
        </r>
      </text>
    </comment>
    <comment ref="W6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проверить схемой расстановки м/м
</t>
        </r>
      </text>
    </comment>
  </commentList>
</comments>
</file>

<file path=xl/sharedStrings.xml><?xml version="1.0" encoding="utf-8"?>
<sst xmlns="http://schemas.openxmlformats.org/spreadsheetml/2006/main" count="425" uniqueCount="254">
  <si>
    <t>номер</t>
  </si>
  <si>
    <t>ГНС</t>
  </si>
  <si>
    <t>Продаваемая площаль квартир</t>
  </si>
  <si>
    <t>Коммерция</t>
  </si>
  <si>
    <t>Тип застройки</t>
  </si>
  <si>
    <t>Многоквартирная жилая застройка и блокированная жилая застройка</t>
  </si>
  <si>
    <t> Параметры интенсивности планируемого строительства</t>
  </si>
  <si>
    <t>ЭПС 3 жилой квартал</t>
  </si>
  <si>
    <t>ЭПС 2 жилой квартал</t>
  </si>
  <si>
    <t>ЭПС 1 жилой квартал</t>
  </si>
  <si>
    <t>2.1</t>
  </si>
  <si>
    <t>Площадь ЭПС жилой квартал, в т.ч.:</t>
  </si>
  <si>
    <t>га</t>
  </si>
  <si>
    <t>2.1.1</t>
  </si>
  <si>
    <t>Площадь территории (зоны) многоквартирной жилой застройки</t>
  </si>
  <si>
    <t>2.1.2</t>
  </si>
  <si>
    <t>Площадь территории (зоны) ЭПС, отдельно стоящими объектами нежилого назначения</t>
  </si>
  <si>
    <t>2.2</t>
  </si>
  <si>
    <t>м/м</t>
  </si>
  <si>
    <t>2.3</t>
  </si>
  <si>
    <t xml:space="preserve">Расчетная площадь жилого квартала </t>
  </si>
  <si>
    <t>2.4</t>
  </si>
  <si>
    <t>Суммарная поэтажная площадь наземной части жилых зданий (домов) в г. н. с., в т.ч.:</t>
  </si>
  <si>
    <t>кв. м</t>
  </si>
  <si>
    <t>2.5</t>
  </si>
  <si>
    <t>Площадь застройки жилыми домами</t>
  </si>
  <si>
    <t>2.6</t>
  </si>
  <si>
    <t>Предельная этажность</t>
  </si>
  <si>
    <t>эт.</t>
  </si>
  <si>
    <t>2.7</t>
  </si>
  <si>
    <t>Средняя этажность</t>
  </si>
  <si>
    <t>2.8</t>
  </si>
  <si>
    <t>Плотность застройки жилыми домами по проекту</t>
  </si>
  <si>
    <t>кв. м/га</t>
  </si>
  <si>
    <t>2.9</t>
  </si>
  <si>
    <r>
      <t xml:space="preserve">Плотность застройки жилыми домами по РНГП </t>
    </r>
    <r>
      <rPr>
        <vertAlign val="superscript"/>
        <sz val="12"/>
        <color rgb="FF000000"/>
        <rFont val="Arial"/>
        <family val="2"/>
        <charset val="204"/>
      </rPr>
      <t>1</t>
    </r>
  </si>
  <si>
    <t>2.10</t>
  </si>
  <si>
    <t>Коэффициент застройки жилыми домами по проекту</t>
  </si>
  <si>
    <t>%</t>
  </si>
  <si>
    <t>2.11</t>
  </si>
  <si>
    <r>
      <t xml:space="preserve">Коэффициент застройки жилыми домами по РНГП  </t>
    </r>
    <r>
      <rPr>
        <vertAlign val="superscript"/>
        <sz val="12"/>
        <color rgb="FF000000"/>
        <rFont val="Arial"/>
        <family val="2"/>
        <charset val="204"/>
      </rPr>
      <t>1</t>
    </r>
  </si>
  <si>
    <t>площадь квартир</t>
  </si>
  <si>
    <t>ЭПС 4 жилой квартал</t>
  </si>
  <si>
    <t>ЭПС 5 жилой квартал</t>
  </si>
  <si>
    <t>потребность в озеленении</t>
  </si>
  <si>
    <t>Количество м/м "разворачиваемых" 40%</t>
  </si>
  <si>
    <t>Пятно застройки</t>
  </si>
  <si>
    <t>комм вместо квартир</t>
  </si>
  <si>
    <t>пристройки</t>
  </si>
  <si>
    <t>комм по ПРОЕКТ</t>
  </si>
  <si>
    <t>сумма (проверка)</t>
  </si>
  <si>
    <t>коридоры (отходят к комм)</t>
  </si>
  <si>
    <t>комм по РАСЧЕТ</t>
  </si>
  <si>
    <t>Коммерция вместо квартир</t>
  </si>
  <si>
    <t>Площадь пристроек ГНС</t>
  </si>
  <si>
    <t>Площадь Гранд-лобби ГНС</t>
  </si>
  <si>
    <t>Площадь Жилых секций ГНС</t>
  </si>
  <si>
    <t>Части коридоров секций, отходящие коммерции</t>
  </si>
  <si>
    <t>Макс. Продаваемая площадь квартир без коммерции</t>
  </si>
  <si>
    <t>Пятно застройки жилых секций</t>
  </si>
  <si>
    <t>номер UB</t>
  </si>
  <si>
    <t>UB - 1</t>
  </si>
  <si>
    <t>UB - 2</t>
  </si>
  <si>
    <t>UB - 3</t>
  </si>
  <si>
    <t>UB - 4</t>
  </si>
  <si>
    <t>UB - 5</t>
  </si>
  <si>
    <t>UB - 6</t>
  </si>
  <si>
    <t>UB - 7</t>
  </si>
  <si>
    <t>UB - 8</t>
  </si>
  <si>
    <t>UB - 9</t>
  </si>
  <si>
    <t>UB - 10</t>
  </si>
  <si>
    <t>UB - 11</t>
  </si>
  <si>
    <t>UB - 12</t>
  </si>
  <si>
    <t>UB - 13</t>
  </si>
  <si>
    <t>UB - 14</t>
  </si>
  <si>
    <t>UB - 15</t>
  </si>
  <si>
    <t>UB - 16</t>
  </si>
  <si>
    <t>UB - 17</t>
  </si>
  <si>
    <t>UB - 18</t>
  </si>
  <si>
    <t>UB - 19</t>
  </si>
  <si>
    <t>UB - 20</t>
  </si>
  <si>
    <t>UB - 21</t>
  </si>
  <si>
    <t>UB - 22</t>
  </si>
  <si>
    <t>UB - 23</t>
  </si>
  <si>
    <t>UB - 24</t>
  </si>
  <si>
    <t>UB - 25</t>
  </si>
  <si>
    <t>UB - 26</t>
  </si>
  <si>
    <t>UB - 27</t>
  </si>
  <si>
    <t>UB - 28</t>
  </si>
  <si>
    <t>Многоквартирный дом с подземной автостоянкой</t>
  </si>
  <si>
    <t>Многоквартирный дом</t>
  </si>
  <si>
    <t>Функциональное назначение</t>
  </si>
  <si>
    <t>СУММАРНАЯ ПОЭТАЖНАЯ ПЛОЩАДЬ, в т.ч.:</t>
  </si>
  <si>
    <t>ВСЕГО</t>
  </si>
  <si>
    <t>жилой части (квартиры + МОП)</t>
  </si>
  <si>
    <t>нежилой части (БКТ)</t>
  </si>
  <si>
    <t>Площадь застройки</t>
  </si>
  <si>
    <t>ОБЩАЯ ПЛОЩАДЬ, в т.ч.:</t>
  </si>
  <si>
    <t>надземная, в том числе</t>
  </si>
  <si>
    <t>подземная, в том числе:</t>
  </si>
  <si>
    <t>дворовая часть (А/С)</t>
  </si>
  <si>
    <t>ПЛОЩАДЬ ПРОДАВАЕМАЯ, в т.ч.:</t>
  </si>
  <si>
    <t>Ориентир. количество квартир</t>
  </si>
  <si>
    <t>квартир</t>
  </si>
  <si>
    <t>встроенных помещений (БКТ)</t>
  </si>
  <si>
    <t>МНОГОКВАРТИРЫЕ ДОМА</t>
  </si>
  <si>
    <t>ОБЪЕКТЫ СКБ</t>
  </si>
  <si>
    <t>Sc - 1</t>
  </si>
  <si>
    <t>Общеобразовательная организация на 1750 мест
(С предусмотренными помещениями дополнительного образования:
детская юношеская спортивная школа 231 мест,
школа по различным видам искусства 139 мест)</t>
  </si>
  <si>
    <t>G - 1</t>
  </si>
  <si>
    <t>ДОО на 180 мест</t>
  </si>
  <si>
    <t>G - 2</t>
  </si>
  <si>
    <t>G - 3</t>
  </si>
  <si>
    <t>So - 1</t>
  </si>
  <si>
    <t>Физкультурно оздоровительный комплекс с бассейном</t>
  </si>
  <si>
    <t>So - 2</t>
  </si>
  <si>
    <t>Поликлиника 230 пос./см.</t>
  </si>
  <si>
    <t>ИНЖЕНЕРНОЕ ОБЕСПЕЧЕНИЕ</t>
  </si>
  <si>
    <t>Е - 1</t>
  </si>
  <si>
    <t>ВЗУ</t>
  </si>
  <si>
    <t>Е - 2</t>
  </si>
  <si>
    <t>Котельная 2</t>
  </si>
  <si>
    <t>Е - 3</t>
  </si>
  <si>
    <t>Котельная 1</t>
  </si>
  <si>
    <t>Е - 4</t>
  </si>
  <si>
    <t>АДМИНИСТРАТИВНОЕ НАЗНАЧЕЕНИЕ</t>
  </si>
  <si>
    <t>А - 1</t>
  </si>
  <si>
    <t>Офисный центр, в том числе</t>
  </si>
  <si>
    <t>офис (МПТ)</t>
  </si>
  <si>
    <t>торговля</t>
  </si>
  <si>
    <t>объекты общественного питания</t>
  </si>
  <si>
    <t>А - 2</t>
  </si>
  <si>
    <t>торгово-развлекательный центр</t>
  </si>
  <si>
    <t>А - 3</t>
  </si>
  <si>
    <t>Офис продаж</t>
  </si>
  <si>
    <t>ФАКТИЧЕСКОЕ РАЗМЕЩЕНИЕ</t>
  </si>
  <si>
    <t>НЕОБХОДИМО</t>
  </si>
  <si>
    <t>где</t>
  </si>
  <si>
    <t>СКОЛЬКО</t>
  </si>
  <si>
    <t>Общеобразовательная организация 1750</t>
  </si>
  <si>
    <t>ШКОЛА ПРЕДУСМОТРЕНА</t>
  </si>
  <si>
    <t>ДОУ на 840</t>
  </si>
  <si>
    <t>ДОУ ПРЕДУСМОТРЕНЫ</t>
  </si>
  <si>
    <t>Юношеская школа на 231</t>
  </si>
  <si>
    <t>в школе</t>
  </si>
  <si>
    <t>Школа по различным видам искусств</t>
  </si>
  <si>
    <t>досуговые центры</t>
  </si>
  <si>
    <t>В МКД на 1-ых этажах</t>
  </si>
  <si>
    <t>поликлиника на 230</t>
  </si>
  <si>
    <t>предусмотрена отдельно</t>
  </si>
  <si>
    <t xml:space="preserve">аптеки </t>
  </si>
  <si>
    <t>молочные кухни</t>
  </si>
  <si>
    <t>спортивный зал</t>
  </si>
  <si>
    <t>в ФОК</t>
  </si>
  <si>
    <t>бассейн</t>
  </si>
  <si>
    <t>В ФОК</t>
  </si>
  <si>
    <t>Торговые объекты, в том числе</t>
  </si>
  <si>
    <t>отдельностоящие</t>
  </si>
  <si>
    <t>ОТДЕЛЬНОСТОЯЩИЙ</t>
  </si>
  <si>
    <t>встроенные</t>
  </si>
  <si>
    <t>в многоуровневых парковках</t>
  </si>
  <si>
    <t>Объекты общественного питания</t>
  </si>
  <si>
    <t>Бытовое обслуживание</t>
  </si>
  <si>
    <t>в МКД</t>
  </si>
  <si>
    <t>МФЦ</t>
  </si>
  <si>
    <t>полиция</t>
  </si>
  <si>
    <t>отделение связи</t>
  </si>
  <si>
    <t>Комментарии</t>
  </si>
  <si>
    <t>ПАРКОВКИ</t>
  </si>
  <si>
    <t>Р - 1</t>
  </si>
  <si>
    <t>1 эт</t>
  </si>
  <si>
    <t>Р - 2</t>
  </si>
  <si>
    <t>Р - 3</t>
  </si>
  <si>
    <t>№ ЭПСа</t>
  </si>
  <si>
    <t>Очередь</t>
  </si>
  <si>
    <t>ЭПС - 1</t>
  </si>
  <si>
    <t>Н - II</t>
  </si>
  <si>
    <t>Н - I - 1</t>
  </si>
  <si>
    <t>ЭПС - 2</t>
  </si>
  <si>
    <t>ЭПС - 5</t>
  </si>
  <si>
    <t>Н - I</t>
  </si>
  <si>
    <t>ЭПС - 4</t>
  </si>
  <si>
    <t>ЭПС - 3</t>
  </si>
  <si>
    <t>Н - I - 2</t>
  </si>
  <si>
    <t>Н - II - 1</t>
  </si>
  <si>
    <t>Н - II - 2</t>
  </si>
  <si>
    <t>Н - II - 3</t>
  </si>
  <si>
    <t>Н - II - 4</t>
  </si>
  <si>
    <t>Н - II - 5</t>
  </si>
  <si>
    <t>2 этажа</t>
  </si>
  <si>
    <t>1 этаж</t>
  </si>
  <si>
    <t>3-4-5-6-7-8 этажи</t>
  </si>
  <si>
    <t>НАХАБИНО 1 ЭТАП</t>
  </si>
  <si>
    <t>НАХАБИНО 2 ЭТАП</t>
  </si>
  <si>
    <t>ИТОГО</t>
  </si>
  <si>
    <t>2028 год</t>
  </si>
  <si>
    <t>2030 год</t>
  </si>
  <si>
    <t>ПЛОЩАДЬ КВАРТИР</t>
  </si>
  <si>
    <t>ПЛОЩАДЬ КОММЕРЧЕСКИХ ПОМЕЩЕНИЙ (ВСТРОЕННЫЕ И ОТДЕЛЬНОСТОЯЩИЕ)</t>
  </si>
  <si>
    <t>КОЛИЧЕСТВО ЖИТЕЛЕЙ</t>
  </si>
  <si>
    <t>КОЛИЧЕСТВО РАБОТАЮЩИХ</t>
  </si>
  <si>
    <t>КОЛИЧЕСТВО ТРЕБУЕМЫХ МАШИНОМЕСТ</t>
  </si>
  <si>
    <t>ДЛЯ ЖИТЕЛЕЙ</t>
  </si>
  <si>
    <t>ДЛЯ РАБОТАЮЩИХ</t>
  </si>
  <si>
    <t>КОЛИЧЕСТВО РАЗМЕЩАЕМЫХ М/М, В ТОМ ЧИСЛЕ</t>
  </si>
  <si>
    <t>ПРОФИЦИТ</t>
  </si>
  <si>
    <t>ДЕФИЦИТ</t>
  </si>
  <si>
    <t>1--2-3-4 этажи</t>
  </si>
  <si>
    <t>РП ТП, либо мойка</t>
  </si>
  <si>
    <t>Р - 4</t>
  </si>
  <si>
    <t>1--2-3-4  этажи</t>
  </si>
  <si>
    <t>2-6-4-5-6 этажи</t>
  </si>
  <si>
    <t>ПАРКОВКА</t>
  </si>
  <si>
    <t>ПОД ДВОРОМ</t>
  </si>
  <si>
    <t xml:space="preserve">ПОД СЕКЦИЯМИ </t>
  </si>
  <si>
    <t>Е - 5</t>
  </si>
  <si>
    <t>КОС</t>
  </si>
  <si>
    <t>ЛОС</t>
  </si>
  <si>
    <t>Торгово-развлекательный центр, офисный центр со стоянкой, в том числе</t>
  </si>
  <si>
    <t>ДОО на 330 мест</t>
  </si>
  <si>
    <t>Под корпусами</t>
  </si>
  <si>
    <t>дворовая часть</t>
  </si>
  <si>
    <t>COMFORT</t>
  </si>
  <si>
    <t>COMFORT +</t>
  </si>
  <si>
    <t xml:space="preserve">BUSINESS - </t>
  </si>
  <si>
    <t xml:space="preserve">BUSINESS </t>
  </si>
  <si>
    <t>Парковочный коэффициент</t>
  </si>
  <si>
    <t>секционная часть</t>
  </si>
  <si>
    <t>ОТДЕЛЬНОСТОЯЩИЕ (МНОГОУРОВНЕВЫЕ)</t>
  </si>
  <si>
    <t>ТРЦ</t>
  </si>
  <si>
    <t>Многоуровневый гараж на 620 мм, в том числе</t>
  </si>
  <si>
    <t xml:space="preserve">2-ой </t>
  </si>
  <si>
    <t>1--2-3-5-6</t>
  </si>
  <si>
    <t>1--2-3-4-5-6</t>
  </si>
  <si>
    <t>Многоуровневый гараж на 390 мм, в том числе</t>
  </si>
  <si>
    <t>полузакрытый гараж на 390 машиномест</t>
  </si>
  <si>
    <t>закрытый гараж  на 620 мест</t>
  </si>
  <si>
    <t>Количество жителей</t>
  </si>
  <si>
    <t>Офисный центр А1</t>
  </si>
  <si>
    <t>Многоуровневый гараж на 416 мм, в том числе</t>
  </si>
  <si>
    <t>полузакрытый гараж на 416 машиномест</t>
  </si>
  <si>
    <t>Количество ММ</t>
  </si>
  <si>
    <t>НАДо</t>
  </si>
  <si>
    <t>ЕСТЬ</t>
  </si>
  <si>
    <t>В ГАРАЖАХ (МКД)</t>
  </si>
  <si>
    <t>ДЛЯ ППТ</t>
  </si>
  <si>
    <t>П 1</t>
  </si>
  <si>
    <t>П 3</t>
  </si>
  <si>
    <t>П 4</t>
  </si>
  <si>
    <t>П 2</t>
  </si>
  <si>
    <t>наземка</t>
  </si>
  <si>
    <t>Многоуровневый гараж на 880 мм, в том числе</t>
  </si>
  <si>
    <t>полузакрытый гараж на 800 машиномест</t>
  </si>
  <si>
    <t xml:space="preserve">полузакрытый гараж на 880 машиномест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</si>
</sst>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00"/>
    <numFmt numFmtId="166" formatCode="#,##0.000000"/>
    <numFmt numFmtId="167" formatCode="#,##0.00000000000"/>
  </numFmts>
  <fonts count="1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vertAlign val="superscript"/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2" tint="-0.249977111117893"/>
      <name val="Calibri"/>
      <family val="2"/>
      <charset val="204"/>
      <scheme val="minor"/>
    </font>
    <font>
      <sz val="12"/>
      <color theme="2" tint="-0.249977111117893"/>
      <name val="Arial"/>
      <family val="2"/>
      <charset val="204"/>
    </font>
    <font>
      <sz val="12"/>
      <color theme="9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</fills>
  <borders count="7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8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49" fontId="4" fillId="0" borderId="1" xfId="0" applyNumberFormat="1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2" fontId="4" fillId="0" borderId="1" xfId="0" applyNumberFormat="1" applyFont="1" applyBorder="1" applyAlignment="1">
      <alignment horizontal="center" vertical="center" wrapText="1" readingOrder="1"/>
    </xf>
    <xf numFmtId="2" fontId="3" fillId="0" borderId="1" xfId="0" applyNumberFormat="1" applyFont="1" applyBorder="1" applyAlignment="1">
      <alignment horizontal="center" vertical="center" wrapText="1" readingOrder="1"/>
    </xf>
    <xf numFmtId="164" fontId="3" fillId="0" borderId="1" xfId="0" applyNumberFormat="1" applyFont="1" applyBorder="1" applyAlignment="1">
      <alignment horizontal="center" vertical="center" wrapText="1" readingOrder="1"/>
    </xf>
    <xf numFmtId="1" fontId="3" fillId="0" borderId="1" xfId="0" applyNumberFormat="1" applyFont="1" applyBorder="1" applyAlignment="1">
      <alignment horizontal="center" vertical="center" wrapText="1" readingOrder="1"/>
    </xf>
    <xf numFmtId="49" fontId="3" fillId="0" borderId="4" xfId="0" applyNumberFormat="1" applyFont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0" fillId="0" borderId="5" xfId="0" applyBorder="1"/>
    <xf numFmtId="0" fontId="3" fillId="0" borderId="5" xfId="0" applyFont="1" applyFill="1" applyBorder="1" applyAlignment="1">
      <alignment horizontal="left" vertical="center" wrapText="1" readingOrder="1"/>
    </xf>
    <xf numFmtId="0" fontId="0" fillId="2" borderId="5" xfId="0" applyFill="1" applyBorder="1"/>
    <xf numFmtId="0" fontId="0" fillId="3" borderId="5" xfId="0" applyFill="1" applyBorder="1"/>
    <xf numFmtId="0" fontId="0" fillId="4" borderId="5" xfId="0" applyFill="1" applyBorder="1"/>
    <xf numFmtId="0" fontId="0" fillId="5" borderId="5" xfId="0" applyFill="1" applyBorder="1"/>
    <xf numFmtId="0" fontId="1" fillId="5" borderId="3" xfId="0" applyFont="1" applyFill="1" applyBorder="1" applyAlignment="1">
      <alignment horizontal="center" vertical="center" wrapText="1" readingOrder="1"/>
    </xf>
    <xf numFmtId="0" fontId="0" fillId="6" borderId="5" xfId="0" applyFill="1" applyBorder="1"/>
    <xf numFmtId="0" fontId="1" fillId="6" borderId="3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7" borderId="0" xfId="0" applyFill="1"/>
    <xf numFmtId="0" fontId="0" fillId="0" borderId="0" xfId="0" applyBorder="1"/>
    <xf numFmtId="0" fontId="3" fillId="0" borderId="0" xfId="0" applyFont="1" applyFill="1" applyBorder="1" applyAlignment="1">
      <alignment horizontal="left" vertical="center" wrapText="1" readingOrder="1"/>
    </xf>
    <xf numFmtId="0" fontId="0" fillId="0" borderId="0" xfId="0" applyFill="1" applyBorder="1"/>
    <xf numFmtId="0" fontId="0" fillId="8" borderId="0" xfId="0" applyFill="1"/>
    <xf numFmtId="0" fontId="0" fillId="0" borderId="7" xfId="0" applyFill="1" applyBorder="1" applyAlignment="1">
      <alignment horizontal="center" vertical="center" wrapText="1"/>
    </xf>
    <xf numFmtId="0" fontId="0" fillId="8" borderId="0" xfId="0" applyFill="1" applyBorder="1"/>
    <xf numFmtId="0" fontId="0" fillId="9" borderId="0" xfId="0" applyFill="1"/>
    <xf numFmtId="0" fontId="0" fillId="9" borderId="0" xfId="0" applyFill="1" applyBorder="1"/>
    <xf numFmtId="1" fontId="0" fillId="9" borderId="0" xfId="0" applyNumberFormat="1" applyFill="1" applyBorder="1"/>
    <xf numFmtId="0" fontId="3" fillId="8" borderId="0" xfId="0" applyFont="1" applyFill="1" applyBorder="1" applyAlignment="1">
      <alignment horizontal="left" vertical="center" wrapText="1" readingOrder="1"/>
    </xf>
    <xf numFmtId="0" fontId="10" fillId="0" borderId="0" xfId="0" applyFont="1"/>
    <xf numFmtId="0" fontId="10" fillId="0" borderId="0" xfId="0" applyFont="1" applyBorder="1"/>
    <xf numFmtId="0" fontId="11" fillId="0" borderId="0" xfId="0" applyFont="1" applyFill="1" applyBorder="1" applyAlignment="1">
      <alignment horizontal="left" vertical="center" wrapText="1" readingOrder="1"/>
    </xf>
    <xf numFmtId="0" fontId="10" fillId="0" borderId="0" xfId="0" applyFont="1" applyFill="1" applyBorder="1"/>
    <xf numFmtId="0" fontId="10" fillId="0" borderId="0" xfId="0" applyFont="1" applyFill="1" applyBorder="1" applyAlignment="1"/>
    <xf numFmtId="1" fontId="10" fillId="0" borderId="0" xfId="0" applyNumberFormat="1" applyFont="1"/>
    <xf numFmtId="0" fontId="0" fillId="0" borderId="5" xfId="0" applyFill="1" applyBorder="1"/>
    <xf numFmtId="3" fontId="0" fillId="0" borderId="0" xfId="0" applyNumberForma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1" fontId="3" fillId="0" borderId="0" xfId="0" applyNumberFormat="1" applyFont="1" applyFill="1" applyBorder="1" applyAlignment="1">
      <alignment horizontal="left" vertical="center" wrapText="1" readingOrder="1"/>
    </xf>
    <xf numFmtId="0" fontId="0" fillId="0" borderId="0" xfId="0" applyFill="1"/>
    <xf numFmtId="1" fontId="12" fillId="0" borderId="1" xfId="0" applyNumberFormat="1" applyFont="1" applyBorder="1" applyAlignment="1">
      <alignment horizontal="center" vertical="center" wrapText="1" readingOrder="1"/>
    </xf>
    <xf numFmtId="2" fontId="12" fillId="0" borderId="1" xfId="0" applyNumberFormat="1" applyFont="1" applyBorder="1" applyAlignment="1">
      <alignment horizontal="center" vertical="center" wrapText="1" readingOrder="1"/>
    </xf>
    <xf numFmtId="3" fontId="8" fillId="0" borderId="0" xfId="0" applyNumberFormat="1" applyFont="1" applyBorder="1" applyAlignment="1">
      <alignment horizontal="center"/>
    </xf>
    <xf numFmtId="3" fontId="0" fillId="0" borderId="0" xfId="0" applyNumberFormat="1" applyBorder="1" applyAlignment="1"/>
    <xf numFmtId="3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3" fontId="0" fillId="0" borderId="0" xfId="0" applyNumberFormat="1" applyFill="1" applyBorder="1" applyAlignment="1"/>
    <xf numFmtId="3" fontId="8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/>
    </xf>
    <xf numFmtId="1" fontId="0" fillId="2" borderId="5" xfId="0" applyNumberFormat="1" applyFill="1" applyBorder="1"/>
    <xf numFmtId="1" fontId="0" fillId="3" borderId="5" xfId="0" applyNumberFormat="1" applyFill="1" applyBorder="1"/>
    <xf numFmtId="1" fontId="0" fillId="4" borderId="5" xfId="0" applyNumberFormat="1" applyFill="1" applyBorder="1"/>
    <xf numFmtId="1" fontId="0" fillId="6" borderId="5" xfId="0" applyNumberFormat="1" applyFill="1" applyBorder="1"/>
    <xf numFmtId="1" fontId="0" fillId="5" borderId="5" xfId="0" applyNumberFormat="1" applyFill="1" applyBorder="1"/>
    <xf numFmtId="0" fontId="0" fillId="0" borderId="9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2" borderId="14" xfId="0" applyFill="1" applyBorder="1"/>
    <xf numFmtId="0" fontId="0" fillId="2" borderId="15" xfId="0" applyFill="1" applyBorder="1"/>
    <xf numFmtId="0" fontId="0" fillId="3" borderId="14" xfId="0" applyFill="1" applyBorder="1"/>
    <xf numFmtId="0" fontId="0" fillId="3" borderId="15" xfId="0" applyFill="1" applyBorder="1"/>
    <xf numFmtId="0" fontId="0" fillId="6" borderId="14" xfId="0" applyFill="1" applyBorder="1"/>
    <xf numFmtId="0" fontId="0" fillId="6" borderId="15" xfId="0" applyFill="1" applyBorder="1"/>
    <xf numFmtId="0" fontId="0" fillId="5" borderId="14" xfId="0" applyFill="1" applyBorder="1"/>
    <xf numFmtId="0" fontId="0" fillId="5" borderId="15" xfId="0" applyFill="1" applyBorder="1"/>
    <xf numFmtId="0" fontId="0" fillId="4" borderId="14" xfId="0" applyFill="1" applyBorder="1"/>
    <xf numFmtId="0" fontId="0" fillId="4" borderId="15" xfId="0" applyFill="1" applyBorder="1"/>
    <xf numFmtId="0" fontId="0" fillId="6" borderId="16" xfId="0" applyFill="1" applyBorder="1"/>
    <xf numFmtId="0" fontId="0" fillId="6" borderId="17" xfId="0" applyFill="1" applyBorder="1"/>
    <xf numFmtId="1" fontId="0" fillId="6" borderId="17" xfId="0" applyNumberFormat="1" applyFill="1" applyBorder="1"/>
    <xf numFmtId="0" fontId="0" fillId="6" borderId="18" xfId="0" applyFill="1" applyBorder="1"/>
    <xf numFmtId="1" fontId="13" fillId="0" borderId="8" xfId="0" applyNumberFormat="1" applyFont="1" applyBorder="1" applyAlignment="1">
      <alignment vertical="center" wrapText="1" readingOrder="1"/>
    </xf>
    <xf numFmtId="1" fontId="0" fillId="0" borderId="0" xfId="0" applyNumberFormat="1"/>
    <xf numFmtId="0" fontId="0" fillId="0" borderId="10" xfId="0" applyFill="1" applyBorder="1"/>
    <xf numFmtId="0" fontId="7" fillId="0" borderId="10" xfId="0" applyFont="1" applyFill="1" applyBorder="1"/>
    <xf numFmtId="1" fontId="3" fillId="9" borderId="0" xfId="0" applyNumberFormat="1" applyFont="1" applyFill="1" applyBorder="1" applyAlignment="1">
      <alignment horizontal="left" vertical="center" wrapText="1" readingOrder="1"/>
    </xf>
    <xf numFmtId="0" fontId="0" fillId="10" borderId="7" xfId="0" applyFill="1" applyBorder="1" applyAlignment="1">
      <alignment horizontal="center" vertical="center" wrapText="1"/>
    </xf>
    <xf numFmtId="0" fontId="0" fillId="10" borderId="5" xfId="0" applyFill="1" applyBorder="1"/>
    <xf numFmtId="0" fontId="0" fillId="10" borderId="5" xfId="0" applyFill="1" applyBorder="1" applyAlignment="1">
      <alignment horizontal="center" vertical="center" wrapText="1"/>
    </xf>
    <xf numFmtId="0" fontId="0" fillId="11" borderId="5" xfId="0" applyFill="1" applyBorder="1" applyAlignment="1">
      <alignment horizontal="center" vertical="center" wrapText="1"/>
    </xf>
    <xf numFmtId="0" fontId="0" fillId="11" borderId="5" xfId="0" applyFill="1" applyBorder="1"/>
    <xf numFmtId="3" fontId="8" fillId="12" borderId="27" xfId="0" applyNumberFormat="1" applyFont="1" applyFill="1" applyBorder="1" applyAlignment="1">
      <alignment horizontal="center" vertical="center"/>
    </xf>
    <xf numFmtId="3" fontId="8" fillId="12" borderId="28" xfId="0" applyNumberFormat="1" applyFont="1" applyFill="1" applyBorder="1" applyAlignment="1">
      <alignment horizontal="center" vertical="center"/>
    </xf>
    <xf numFmtId="3" fontId="8" fillId="12" borderId="29" xfId="0" applyNumberFormat="1" applyFont="1" applyFill="1" applyBorder="1" applyAlignment="1">
      <alignment horizontal="center" vertical="center"/>
    </xf>
    <xf numFmtId="4" fontId="0" fillId="0" borderId="19" xfId="0" applyNumberFormat="1" applyFont="1" applyFill="1" applyBorder="1" applyAlignment="1">
      <alignment horizontal="center" vertical="center"/>
    </xf>
    <xf numFmtId="4" fontId="0" fillId="0" borderId="13" xfId="0" applyNumberFormat="1" applyFont="1" applyFill="1" applyBorder="1" applyAlignment="1">
      <alignment horizontal="center" vertical="center"/>
    </xf>
    <xf numFmtId="4" fontId="0" fillId="0" borderId="42" xfId="0" applyNumberFormat="1" applyFont="1" applyFill="1" applyBorder="1" applyAlignment="1">
      <alignment horizontal="center" vertical="center"/>
    </xf>
    <xf numFmtId="4" fontId="0" fillId="0" borderId="25" xfId="0" applyNumberFormat="1" applyFont="1" applyFill="1" applyBorder="1" applyAlignment="1">
      <alignment horizontal="center" vertical="center"/>
    </xf>
    <xf numFmtId="4" fontId="0" fillId="0" borderId="49" xfId="0" applyNumberFormat="1" applyFont="1" applyFill="1" applyBorder="1" applyAlignment="1">
      <alignment horizontal="center" vertical="center"/>
    </xf>
    <xf numFmtId="4" fontId="0" fillId="0" borderId="48" xfId="0" applyNumberFormat="1" applyFont="1" applyFill="1" applyBorder="1" applyAlignment="1">
      <alignment horizontal="center" vertical="center"/>
    </xf>
    <xf numFmtId="4" fontId="0" fillId="12" borderId="47" xfId="0" applyNumberFormat="1" applyFont="1" applyFill="1" applyBorder="1" applyAlignment="1">
      <alignment horizontal="center" vertical="center" wrapText="1"/>
    </xf>
    <xf numFmtId="4" fontId="0" fillId="12" borderId="48" xfId="0" applyNumberFormat="1" applyFont="1" applyFill="1" applyBorder="1" applyAlignment="1">
      <alignment horizontal="center" vertical="center" wrapText="1"/>
    </xf>
    <xf numFmtId="4" fontId="0" fillId="12" borderId="46" xfId="0" applyNumberFormat="1" applyFont="1" applyFill="1" applyBorder="1" applyAlignment="1">
      <alignment horizontal="center" vertical="center" wrapText="1"/>
    </xf>
    <xf numFmtId="4" fontId="8" fillId="12" borderId="28" xfId="0" applyNumberFormat="1" applyFont="1" applyFill="1" applyBorder="1" applyAlignment="1">
      <alignment horizontal="center" vertical="center"/>
    </xf>
    <xf numFmtId="4" fontId="8" fillId="12" borderId="29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7" borderId="0" xfId="0" applyNumberFormat="1" applyFill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right" vertical="center"/>
    </xf>
    <xf numFmtId="4" fontId="0" fillId="0" borderId="0" xfId="0" applyNumberFormat="1" applyFont="1" applyFill="1" applyBorder="1" applyAlignment="1">
      <alignment vertical="center"/>
    </xf>
    <xf numFmtId="4" fontId="0" fillId="0" borderId="0" xfId="0" applyNumberFormat="1" applyFont="1" applyAlignment="1">
      <alignment vertical="center"/>
    </xf>
    <xf numFmtId="4" fontId="0" fillId="0" borderId="0" xfId="0" applyNumberFormat="1" applyFont="1" applyAlignment="1">
      <alignment horizontal="center" vertical="center"/>
    </xf>
    <xf numFmtId="0" fontId="8" fillId="13" borderId="19" xfId="0" applyFont="1" applyFill="1" applyBorder="1" applyAlignment="1">
      <alignment wrapText="1"/>
    </xf>
    <xf numFmtId="0" fontId="8" fillId="13" borderId="44" xfId="0" applyFont="1" applyFill="1" applyBorder="1" applyAlignment="1">
      <alignment vertical="top" wrapText="1"/>
    </xf>
    <xf numFmtId="0" fontId="8" fillId="14" borderId="20" xfId="0" applyFont="1" applyFill="1" applyBorder="1" applyAlignment="1">
      <alignment horizontal="center"/>
    </xf>
    <xf numFmtId="0" fontId="8" fillId="13" borderId="20" xfId="0" applyFont="1" applyFill="1" applyBorder="1" applyAlignment="1">
      <alignment horizontal="center"/>
    </xf>
    <xf numFmtId="0" fontId="8" fillId="13" borderId="15" xfId="0" applyFont="1" applyFill="1" applyBorder="1" applyAlignment="1">
      <alignment horizontal="center"/>
    </xf>
    <xf numFmtId="4" fontId="0" fillId="13" borderId="20" xfId="0" applyNumberFormat="1" applyFont="1" applyFill="1" applyBorder="1" applyAlignment="1">
      <alignment horizontal="center" vertical="center"/>
    </xf>
    <xf numFmtId="4" fontId="0" fillId="13" borderId="15" xfId="0" applyNumberFormat="1" applyFont="1" applyFill="1" applyBorder="1" applyAlignment="1">
      <alignment horizontal="center" vertical="center"/>
    </xf>
    <xf numFmtId="4" fontId="0" fillId="14" borderId="20" xfId="0" applyNumberFormat="1" applyFont="1" applyFill="1" applyBorder="1" applyAlignment="1">
      <alignment horizontal="center" vertical="center"/>
    </xf>
    <xf numFmtId="4" fontId="0" fillId="14" borderId="15" xfId="0" applyNumberFormat="1" applyFont="1" applyFill="1" applyBorder="1" applyAlignment="1">
      <alignment horizontal="center" vertical="center"/>
    </xf>
    <xf numFmtId="0" fontId="8" fillId="13" borderId="30" xfId="0" applyFont="1" applyFill="1" applyBorder="1" applyAlignment="1">
      <alignment wrapText="1"/>
    </xf>
    <xf numFmtId="4" fontId="0" fillId="14" borderId="31" xfId="0" applyNumberFormat="1" applyFont="1" applyFill="1" applyBorder="1" applyAlignment="1">
      <alignment vertical="center"/>
    </xf>
    <xf numFmtId="4" fontId="0" fillId="13" borderId="31" xfId="0" applyNumberFormat="1" applyFont="1" applyFill="1" applyBorder="1" applyAlignment="1">
      <alignment vertical="center"/>
    </xf>
    <xf numFmtId="3" fontId="8" fillId="12" borderId="55" xfId="0" applyNumberFormat="1" applyFont="1" applyFill="1" applyBorder="1" applyAlignment="1">
      <alignment horizontal="center" vertical="center"/>
    </xf>
    <xf numFmtId="4" fontId="0" fillId="0" borderId="51" xfId="0" applyNumberFormat="1" applyFont="1" applyFill="1" applyBorder="1" applyAlignment="1">
      <alignment horizontal="left" vertical="center" indent="3"/>
    </xf>
    <xf numFmtId="4" fontId="0" fillId="0" borderId="14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3" borderId="5" xfId="0" applyNumberFormat="1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6" borderId="15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12" fillId="0" borderId="15" xfId="0" applyNumberFormat="1" applyFon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center" vertical="center"/>
    </xf>
    <xf numFmtId="3" fontId="0" fillId="12" borderId="34" xfId="0" applyNumberFormat="1" applyFont="1" applyFill="1" applyBorder="1" applyAlignment="1">
      <alignment horizontal="center" vertical="center"/>
    </xf>
    <xf numFmtId="4" fontId="15" fillId="0" borderId="27" xfId="0" applyNumberFormat="1" applyFont="1" applyFill="1" applyBorder="1" applyAlignment="1">
      <alignment horizontal="center" vertical="center"/>
    </xf>
    <xf numFmtId="4" fontId="15" fillId="0" borderId="28" xfId="0" applyNumberFormat="1" applyFont="1" applyFill="1" applyBorder="1" applyAlignment="1">
      <alignment horizontal="center" vertical="center"/>
    </xf>
    <xf numFmtId="4" fontId="15" fillId="0" borderId="29" xfId="0" applyNumberFormat="1" applyFont="1" applyFill="1" applyBorder="1" applyAlignment="1">
      <alignment horizontal="center" vertical="center"/>
    </xf>
    <xf numFmtId="4" fontId="0" fillId="0" borderId="27" xfId="0" applyNumberFormat="1" applyFont="1" applyFill="1" applyBorder="1" applyAlignment="1">
      <alignment vertical="center"/>
    </xf>
    <xf numFmtId="4" fontId="0" fillId="0" borderId="28" xfId="0" applyNumberFormat="1" applyFont="1" applyFill="1" applyBorder="1" applyAlignment="1">
      <alignment vertical="center"/>
    </xf>
    <xf numFmtId="4" fontId="0" fillId="0" borderId="29" xfId="0" applyNumberFormat="1" applyFont="1" applyFill="1" applyBorder="1" applyAlignment="1">
      <alignment vertical="center"/>
    </xf>
    <xf numFmtId="4" fontId="0" fillId="0" borderId="43" xfId="0" applyNumberFormat="1" applyFont="1" applyFill="1" applyBorder="1" applyAlignment="1">
      <alignment vertical="center"/>
    </xf>
    <xf numFmtId="4" fontId="0" fillId="0" borderId="53" xfId="0" applyNumberFormat="1" applyFont="1" applyFill="1" applyBorder="1" applyAlignment="1">
      <alignment vertical="center"/>
    </xf>
    <xf numFmtId="4" fontId="0" fillId="0" borderId="61" xfId="0" applyNumberFormat="1" applyFont="1" applyFill="1" applyBorder="1" applyAlignment="1">
      <alignment vertical="center"/>
    </xf>
    <xf numFmtId="4" fontId="8" fillId="0" borderId="5" xfId="0" applyNumberFormat="1" applyFon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  <xf numFmtId="4" fontId="0" fillId="0" borderId="15" xfId="0" applyNumberFormat="1" applyFill="1" applyBorder="1" applyAlignment="1">
      <alignment horizontal="center" vertical="center"/>
    </xf>
    <xf numFmtId="4" fontId="0" fillId="0" borderId="27" xfId="0" applyNumberFormat="1" applyFill="1" applyBorder="1" applyAlignment="1">
      <alignment horizontal="center" vertical="center"/>
    </xf>
    <xf numFmtId="4" fontId="0" fillId="0" borderId="28" xfId="0" applyNumberFormat="1" applyFill="1" applyBorder="1" applyAlignment="1">
      <alignment horizontal="center" vertical="center"/>
    </xf>
    <xf numFmtId="4" fontId="0" fillId="0" borderId="29" xfId="0" applyNumberFormat="1" applyFill="1" applyBorder="1" applyAlignment="1">
      <alignment horizontal="center" vertical="center"/>
    </xf>
    <xf numFmtId="4" fontId="0" fillId="0" borderId="25" xfId="0" applyNumberFormat="1" applyFill="1" applyBorder="1" applyAlignment="1">
      <alignment horizontal="center" vertical="center"/>
    </xf>
    <xf numFmtId="4" fontId="0" fillId="0" borderId="13" xfId="0" applyNumberFormat="1" applyFill="1" applyBorder="1" applyAlignment="1">
      <alignment horizontal="center" vertical="center"/>
    </xf>
    <xf numFmtId="4" fontId="0" fillId="0" borderId="18" xfId="0" applyNumberFormat="1" applyFill="1" applyBorder="1" applyAlignment="1">
      <alignment horizontal="center" vertical="center"/>
    </xf>
    <xf numFmtId="4" fontId="0" fillId="0" borderId="11" xfId="0" applyNumberFormat="1" applyFill="1" applyBorder="1" applyAlignment="1">
      <alignment horizontal="center" vertical="center"/>
    </xf>
    <xf numFmtId="4" fontId="0" fillId="0" borderId="12" xfId="0" applyNumberFormat="1" applyFill="1" applyBorder="1" applyAlignment="1">
      <alignment horizontal="center" vertical="center"/>
    </xf>
    <xf numFmtId="4" fontId="0" fillId="0" borderId="14" xfId="0" applyNumberFormat="1" applyFill="1" applyBorder="1" applyAlignment="1">
      <alignment horizontal="center" vertical="center"/>
    </xf>
    <xf numFmtId="4" fontId="0" fillId="0" borderId="17" xfId="0" applyNumberForma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4" fontId="0" fillId="0" borderId="62" xfId="0" applyNumberFormat="1" applyFill="1" applyBorder="1" applyAlignment="1">
      <alignment horizontal="center" vertical="center"/>
    </xf>
    <xf numFmtId="4" fontId="0" fillId="0" borderId="63" xfId="0" applyNumberFormat="1" applyFill="1" applyBorder="1" applyAlignment="1">
      <alignment horizontal="center" vertical="center"/>
    </xf>
    <xf numFmtId="4" fontId="0" fillId="0" borderId="64" xfId="0" applyNumberForma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4" fontId="0" fillId="0" borderId="37" xfId="0" applyNumberFormat="1" applyBorder="1" applyAlignment="1">
      <alignment horizontal="center" vertical="center"/>
    </xf>
    <xf numFmtId="4" fontId="0" fillId="0" borderId="39" xfId="0" applyNumberFormat="1" applyBorder="1" applyAlignment="1">
      <alignment horizontal="center" vertical="center"/>
    </xf>
    <xf numFmtId="4" fontId="0" fillId="0" borderId="58" xfId="0" applyNumberFormat="1" applyBorder="1" applyAlignment="1">
      <alignment horizontal="center" vertical="center"/>
    </xf>
    <xf numFmtId="4" fontId="0" fillId="0" borderId="66" xfId="0" applyNumberFormat="1" applyFill="1" applyBorder="1" applyAlignment="1">
      <alignment horizontal="center" vertical="center"/>
    </xf>
    <xf numFmtId="4" fontId="0" fillId="0" borderId="43" xfId="0" applyNumberFormat="1" applyFont="1" applyFill="1" applyBorder="1" applyAlignment="1">
      <alignment horizontal="center" vertical="center"/>
    </xf>
    <xf numFmtId="4" fontId="0" fillId="0" borderId="65" xfId="0" applyNumberFormat="1" applyFont="1" applyFill="1" applyBorder="1" applyAlignment="1">
      <alignment horizontal="center" vertical="center"/>
    </xf>
    <xf numFmtId="4" fontId="0" fillId="0" borderId="60" xfId="0" applyNumberFormat="1" applyFont="1" applyFill="1" applyBorder="1" applyAlignment="1">
      <alignment horizontal="center" vertical="center"/>
    </xf>
    <xf numFmtId="4" fontId="0" fillId="0" borderId="19" xfId="0" applyNumberFormat="1" applyFill="1" applyBorder="1" applyAlignment="1">
      <alignment horizontal="center" vertical="center"/>
    </xf>
    <xf numFmtId="4" fontId="0" fillId="0" borderId="20" xfId="0" applyNumberFormat="1" applyFill="1" applyBorder="1" applyAlignment="1">
      <alignment horizontal="center" vertical="center"/>
    </xf>
    <xf numFmtId="4" fontId="0" fillId="0" borderId="70" xfId="0" applyNumberFormat="1" applyFill="1" applyBorder="1" applyAlignment="1">
      <alignment horizontal="center" vertical="center"/>
    </xf>
    <xf numFmtId="4" fontId="0" fillId="0" borderId="42" xfId="0" applyNumberFormat="1" applyFill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4" fontId="0" fillId="0" borderId="54" xfId="0" applyNumberForma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/>
    </xf>
    <xf numFmtId="4" fontId="0" fillId="0" borderId="72" xfId="0" applyNumberFormat="1" applyFill="1" applyBorder="1" applyAlignment="1">
      <alignment horizontal="center" vertical="center"/>
    </xf>
    <xf numFmtId="4" fontId="0" fillId="0" borderId="55" xfId="0" applyNumberFormat="1" applyFill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" fontId="9" fillId="0" borderId="62" xfId="0" applyNumberFormat="1" applyFont="1" applyFill="1" applyBorder="1" applyAlignment="1">
      <alignment horizontal="center" vertical="center"/>
    </xf>
    <xf numFmtId="4" fontId="9" fillId="0" borderId="14" xfId="0" applyNumberFormat="1" applyFont="1" applyFill="1" applyBorder="1" applyAlignment="1">
      <alignment horizontal="center" vertical="center"/>
    </xf>
    <xf numFmtId="4" fontId="9" fillId="0" borderId="16" xfId="0" applyNumberFormat="1" applyFont="1" applyFill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4" fontId="9" fillId="0" borderId="14" xfId="0" applyNumberFormat="1" applyFont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 vertical="center"/>
    </xf>
    <xf numFmtId="4" fontId="9" fillId="0" borderId="24" xfId="0" applyNumberFormat="1" applyFont="1" applyFill="1" applyBorder="1" applyAlignment="1">
      <alignment horizontal="center" vertical="center"/>
    </xf>
    <xf numFmtId="4" fontId="9" fillId="0" borderId="50" xfId="0" applyNumberFormat="1" applyFont="1" applyFill="1" applyBorder="1" applyAlignment="1">
      <alignment horizontal="center" vertical="center"/>
    </xf>
    <xf numFmtId="4" fontId="9" fillId="0" borderId="51" xfId="0" applyNumberFormat="1" applyFont="1" applyFill="1" applyBorder="1" applyAlignment="1">
      <alignment horizontal="center" vertical="center"/>
    </xf>
    <xf numFmtId="4" fontId="9" fillId="0" borderId="59" xfId="0" applyNumberFormat="1" applyFont="1" applyFill="1" applyBorder="1" applyAlignment="1">
      <alignment horizontal="center" vertical="center"/>
    </xf>
    <xf numFmtId="4" fontId="9" fillId="0" borderId="60" xfId="0" applyNumberFormat="1" applyFont="1" applyFill="1" applyBorder="1" applyAlignment="1">
      <alignment horizontal="center" vertical="center"/>
    </xf>
    <xf numFmtId="4" fontId="9" fillId="0" borderId="27" xfId="0" applyNumberFormat="1" applyFont="1" applyBorder="1" applyAlignment="1">
      <alignment horizontal="center" vertical="center"/>
    </xf>
    <xf numFmtId="4" fontId="9" fillId="0" borderId="28" xfId="0" applyNumberFormat="1" applyFont="1" applyBorder="1" applyAlignment="1">
      <alignment horizontal="center" vertical="center"/>
    </xf>
    <xf numFmtId="4" fontId="9" fillId="0" borderId="29" xfId="0" applyNumberFormat="1" applyFont="1" applyBorder="1" applyAlignment="1">
      <alignment horizontal="center" vertical="center"/>
    </xf>
    <xf numFmtId="4" fontId="9" fillId="13" borderId="14" xfId="0" applyNumberFormat="1" applyFont="1" applyFill="1" applyBorder="1" applyAlignment="1">
      <alignment horizontal="center" vertical="center"/>
    </xf>
    <xf numFmtId="4" fontId="9" fillId="14" borderId="14" xfId="0" applyNumberFormat="1" applyFont="1" applyFill="1" applyBorder="1" applyAlignment="1">
      <alignment horizontal="center" vertical="center"/>
    </xf>
    <xf numFmtId="3" fontId="9" fillId="12" borderId="34" xfId="0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9" fillId="0" borderId="12" xfId="0" applyNumberFormat="1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Fill="1" applyAlignment="1">
      <alignment vertical="top"/>
    </xf>
    <xf numFmtId="1" fontId="0" fillId="0" borderId="5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3" fontId="0" fillId="0" borderId="25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4" fontId="9" fillId="0" borderId="17" xfId="0" applyNumberFormat="1" applyFont="1" applyFill="1" applyBorder="1" applyAlignment="1">
      <alignment horizontal="center" vertical="center"/>
    </xf>
    <xf numFmtId="4" fontId="0" fillId="0" borderId="13" xfId="0" applyNumberFormat="1" applyFill="1" applyBorder="1" applyAlignment="1">
      <alignment horizontal="left" vertical="center"/>
    </xf>
    <xf numFmtId="4" fontId="0" fillId="0" borderId="50" xfId="0" applyNumberFormat="1" applyFont="1" applyFill="1" applyBorder="1" applyAlignment="1">
      <alignment horizontal="left" vertical="center"/>
    </xf>
    <xf numFmtId="4" fontId="0" fillId="0" borderId="15" xfId="0" applyNumberFormat="1" applyFill="1" applyBorder="1" applyAlignment="1">
      <alignment horizontal="left" vertical="center" indent="3"/>
    </xf>
    <xf numFmtId="4" fontId="0" fillId="0" borderId="18" xfId="0" applyNumberFormat="1" applyFill="1" applyBorder="1" applyAlignment="1">
      <alignment horizontal="left" vertical="center" indent="3"/>
    </xf>
    <xf numFmtId="4" fontId="9" fillId="12" borderId="46" xfId="0" applyNumberFormat="1" applyFont="1" applyFill="1" applyBorder="1" applyAlignment="1">
      <alignment horizontal="center" vertical="center" wrapText="1"/>
    </xf>
    <xf numFmtId="3" fontId="8" fillId="12" borderId="23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 wrapText="1"/>
    </xf>
    <xf numFmtId="4" fontId="9" fillId="0" borderId="46" xfId="0" applyNumberFormat="1" applyFont="1" applyFill="1" applyBorder="1" applyAlignment="1">
      <alignment horizontal="center" vertical="center"/>
    </xf>
    <xf numFmtId="4" fontId="8" fillId="12" borderId="34" xfId="0" applyNumberFormat="1" applyFont="1" applyFill="1" applyBorder="1" applyAlignment="1">
      <alignment horizontal="center" vertical="center" wrapText="1"/>
    </xf>
    <xf numFmtId="4" fontId="0" fillId="12" borderId="17" xfId="0" applyNumberFormat="1" applyFont="1" applyFill="1" applyBorder="1" applyAlignment="1">
      <alignment horizontal="center" vertical="center" wrapText="1"/>
    </xf>
    <xf numFmtId="4" fontId="0" fillId="12" borderId="18" xfId="0" applyNumberFormat="1" applyFont="1" applyFill="1" applyBorder="1" applyAlignment="1">
      <alignment horizontal="center" vertical="center" wrapText="1"/>
    </xf>
    <xf numFmtId="3" fontId="0" fillId="0" borderId="34" xfId="0" applyNumberFormat="1" applyFont="1" applyFill="1" applyBorder="1" applyAlignment="1">
      <alignment horizontal="center" vertical="center"/>
    </xf>
    <xf numFmtId="3" fontId="9" fillId="0" borderId="32" xfId="0" applyNumberFormat="1" applyFont="1" applyFill="1" applyBorder="1" applyAlignment="1">
      <alignment horizontal="center" vertical="center" wrapText="1"/>
    </xf>
    <xf numFmtId="3" fontId="9" fillId="0" borderId="33" xfId="0" applyNumberFormat="1" applyFont="1" applyFill="1" applyBorder="1" applyAlignment="1">
      <alignment horizontal="center" vertical="center" wrapText="1"/>
    </xf>
    <xf numFmtId="3" fontId="9" fillId="0" borderId="34" xfId="0" applyNumberFormat="1" applyFont="1" applyFill="1" applyBorder="1" applyAlignment="1">
      <alignment horizontal="center" vertical="center" wrapText="1"/>
    </xf>
    <xf numFmtId="3" fontId="9" fillId="0" borderId="33" xfId="0" applyNumberFormat="1" applyFont="1" applyFill="1" applyBorder="1" applyAlignment="1">
      <alignment horizontal="center" vertical="center"/>
    </xf>
    <xf numFmtId="3" fontId="8" fillId="12" borderId="54" xfId="0" applyNumberFormat="1" applyFont="1" applyFill="1" applyBorder="1" applyAlignment="1">
      <alignment horizontal="center" vertical="center"/>
    </xf>
    <xf numFmtId="4" fontId="0" fillId="0" borderId="54" xfId="0" applyNumberFormat="1" applyFont="1" applyFill="1" applyBorder="1" applyAlignment="1">
      <alignment vertical="center"/>
    </xf>
    <xf numFmtId="4" fontId="0" fillId="0" borderId="74" xfId="0" applyNumberFormat="1" applyFont="1" applyFill="1" applyBorder="1" applyAlignment="1">
      <alignment vertical="center"/>
    </xf>
    <xf numFmtId="4" fontId="9" fillId="0" borderId="54" xfId="0" applyNumberFormat="1" applyFont="1" applyBorder="1" applyAlignment="1">
      <alignment horizontal="center" vertical="center"/>
    </xf>
    <xf numFmtId="3" fontId="9" fillId="0" borderId="39" xfId="0" applyNumberFormat="1" applyFont="1" applyBorder="1" applyAlignment="1">
      <alignment horizontal="center" vertical="center"/>
    </xf>
    <xf numFmtId="4" fontId="0" fillId="0" borderId="23" xfId="0" applyNumberFormat="1" applyFill="1" applyBorder="1" applyAlignment="1">
      <alignment horizontal="center" vertical="center"/>
    </xf>
    <xf numFmtId="3" fontId="0" fillId="0" borderId="5" xfId="0" applyNumberFormat="1" applyFont="1" applyFill="1" applyBorder="1" applyAlignment="1">
      <alignment horizontal="center" vertical="center"/>
    </xf>
    <xf numFmtId="3" fontId="0" fillId="0" borderId="14" xfId="0" applyNumberFormat="1" applyFont="1" applyFill="1" applyBorder="1" applyAlignment="1">
      <alignment horizontal="center" vertical="center"/>
    </xf>
    <xf numFmtId="3" fontId="0" fillId="0" borderId="15" xfId="0" applyNumberFormat="1" applyFont="1" applyFill="1" applyBorder="1" applyAlignment="1">
      <alignment horizontal="center" vertical="center"/>
    </xf>
    <xf numFmtId="3" fontId="0" fillId="0" borderId="16" xfId="0" applyNumberFormat="1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9" fillId="0" borderId="32" xfId="0" applyNumberFormat="1" applyFont="1" applyFill="1" applyBorder="1" applyAlignment="1">
      <alignment horizontal="center" vertical="center"/>
    </xf>
    <xf numFmtId="4" fontId="0" fillId="0" borderId="47" xfId="0" applyNumberFormat="1" applyFill="1" applyBorder="1" applyAlignment="1">
      <alignment horizontal="center" vertical="center"/>
    </xf>
    <xf numFmtId="4" fontId="0" fillId="0" borderId="49" xfId="0" applyNumberFormat="1" applyFill="1" applyBorder="1" applyAlignment="1">
      <alignment horizontal="center" vertical="center"/>
    </xf>
    <xf numFmtId="4" fontId="0" fillId="0" borderId="48" xfId="0" applyNumberFormat="1" applyFill="1" applyBorder="1" applyAlignment="1">
      <alignment horizontal="center" vertical="center"/>
    </xf>
    <xf numFmtId="4" fontId="0" fillId="0" borderId="46" xfId="0" applyNumberFormat="1" applyFill="1" applyBorder="1" applyAlignment="1">
      <alignment horizontal="center" vertical="center"/>
    </xf>
    <xf numFmtId="3" fontId="9" fillId="0" borderId="34" xfId="0" applyNumberFormat="1" applyFont="1" applyFill="1" applyBorder="1" applyAlignment="1">
      <alignment horizontal="center" vertical="center"/>
    </xf>
    <xf numFmtId="4" fontId="9" fillId="0" borderId="27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9" fillId="0" borderId="28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4" fontId="9" fillId="0" borderId="29" xfId="0" applyNumberFormat="1" applyFont="1" applyFill="1" applyBorder="1" applyAlignment="1">
      <alignment horizontal="center" vertical="center"/>
    </xf>
    <xf numFmtId="3" fontId="0" fillId="12" borderId="60" xfId="0" applyNumberFormat="1" applyFont="1" applyFill="1" applyBorder="1" applyAlignment="1">
      <alignment horizontal="center" vertical="center" wrapText="1"/>
    </xf>
    <xf numFmtId="3" fontId="0" fillId="0" borderId="65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24" xfId="0" applyNumberFormat="1" applyFont="1" applyFill="1" applyBorder="1" applyAlignment="1">
      <alignment horizontal="center" vertical="center"/>
    </xf>
    <xf numFmtId="3" fontId="0" fillId="0" borderId="46" xfId="0" applyNumberFormat="1" applyFont="1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/>
    </xf>
    <xf numFmtId="1" fontId="0" fillId="0" borderId="0" xfId="0" applyNumberFormat="1" applyFill="1" applyAlignment="1">
      <alignment horizontal="center"/>
    </xf>
    <xf numFmtId="1" fontId="8" fillId="0" borderId="5" xfId="0" applyNumberFormat="1" applyFont="1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0" xfId="0" applyBorder="1" applyAlignment="1">
      <alignment vertical="top"/>
    </xf>
    <xf numFmtId="0" fontId="0" fillId="15" borderId="0" xfId="0" applyFill="1" applyAlignment="1">
      <alignment vertical="top"/>
    </xf>
    <xf numFmtId="0" fontId="0" fillId="15" borderId="6" xfId="0" applyFill="1" applyBorder="1"/>
    <xf numFmtId="0" fontId="0" fillId="15" borderId="5" xfId="0" applyFill="1" applyBorder="1"/>
    <xf numFmtId="4" fontId="8" fillId="12" borderId="17" xfId="0" applyNumberFormat="1" applyFont="1" applyFill="1" applyBorder="1" applyAlignment="1">
      <alignment horizontal="center" vertical="center" wrapText="1"/>
    </xf>
    <xf numFmtId="4" fontId="8" fillId="12" borderId="47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center" vertical="center"/>
    </xf>
    <xf numFmtId="4" fontId="8" fillId="0" borderId="42" xfId="0" applyNumberFormat="1" applyFont="1" applyFill="1" applyBorder="1" applyAlignment="1">
      <alignment horizontal="center" vertical="center"/>
    </xf>
    <xf numFmtId="4" fontId="8" fillId="0" borderId="49" xfId="0" applyNumberFormat="1" applyFont="1" applyFill="1" applyBorder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8" fillId="0" borderId="63" xfId="0" applyNumberFormat="1" applyFont="1" applyFill="1" applyBorder="1" applyAlignment="1">
      <alignment horizontal="center" vertical="center"/>
    </xf>
    <xf numFmtId="4" fontId="8" fillId="0" borderId="39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4" fontId="8" fillId="12" borderId="52" xfId="0" applyNumberFormat="1" applyFont="1" applyFill="1" applyBorder="1" applyAlignment="1">
      <alignment horizontal="center" vertical="center"/>
    </xf>
    <xf numFmtId="4" fontId="9" fillId="0" borderId="6" xfId="0" applyNumberFormat="1" applyFont="1" applyFill="1" applyBorder="1" applyAlignment="1">
      <alignment horizontal="center" vertical="center"/>
    </xf>
    <xf numFmtId="3" fontId="0" fillId="0" borderId="6" xfId="0" applyNumberFormat="1" applyFont="1" applyFill="1" applyBorder="1" applyAlignment="1">
      <alignment horizontal="center" vertical="center"/>
    </xf>
    <xf numFmtId="4" fontId="15" fillId="0" borderId="52" xfId="0" applyNumberFormat="1" applyFont="1" applyFill="1" applyBorder="1" applyAlignment="1">
      <alignment horizontal="center" vertical="center"/>
    </xf>
    <xf numFmtId="3" fontId="9" fillId="12" borderId="23" xfId="0" applyNumberFormat="1" applyFont="1" applyFill="1" applyBorder="1" applyAlignment="1">
      <alignment horizontal="center" vertical="center"/>
    </xf>
    <xf numFmtId="165" fontId="0" fillId="0" borderId="71" xfId="0" applyNumberFormat="1" applyFont="1" applyFill="1" applyBorder="1" applyAlignment="1">
      <alignment horizontal="center" vertical="center"/>
    </xf>
    <xf numFmtId="165" fontId="0" fillId="0" borderId="45" xfId="0" applyNumberFormat="1" applyFont="1" applyFill="1" applyBorder="1" applyAlignment="1">
      <alignment horizontal="center" vertical="center"/>
    </xf>
    <xf numFmtId="165" fontId="0" fillId="0" borderId="57" xfId="0" applyNumberFormat="1" applyFont="1" applyFill="1" applyBorder="1" applyAlignment="1">
      <alignment horizontal="center" vertical="center"/>
    </xf>
    <xf numFmtId="3" fontId="0" fillId="0" borderId="60" xfId="0" applyNumberFormat="1" applyFont="1" applyFill="1" applyBorder="1" applyAlignment="1">
      <alignment horizontal="center" vertical="center"/>
    </xf>
    <xf numFmtId="4" fontId="8" fillId="0" borderId="66" xfId="0" applyNumberFormat="1" applyFont="1" applyFill="1" applyBorder="1" applyAlignment="1">
      <alignment horizontal="center" vertical="center"/>
    </xf>
    <xf numFmtId="4" fontId="0" fillId="0" borderId="66" xfId="0" applyNumberFormat="1" applyFont="1" applyFill="1" applyBorder="1" applyAlignment="1">
      <alignment horizontal="center" vertical="center"/>
    </xf>
    <xf numFmtId="4" fontId="0" fillId="0" borderId="64" xfId="0" applyNumberFormat="1" applyFont="1" applyFill="1" applyBorder="1" applyAlignment="1">
      <alignment horizontal="center" vertical="center"/>
    </xf>
    <xf numFmtId="3" fontId="0" fillId="0" borderId="62" xfId="0" applyNumberFormat="1" applyFont="1" applyFill="1" applyBorder="1" applyAlignment="1">
      <alignment horizontal="center" vertical="center"/>
    </xf>
    <xf numFmtId="3" fontId="0" fillId="0" borderId="64" xfId="0" applyNumberFormat="1" applyFont="1" applyFill="1" applyBorder="1" applyAlignment="1">
      <alignment horizontal="center" vertical="center"/>
    </xf>
    <xf numFmtId="3" fontId="0" fillId="0" borderId="77" xfId="0" applyNumberFormat="1" applyFont="1" applyFill="1" applyBorder="1" applyAlignment="1">
      <alignment horizontal="center" vertical="center"/>
    </xf>
    <xf numFmtId="4" fontId="15" fillId="0" borderId="55" xfId="0" applyNumberFormat="1" applyFont="1" applyFill="1" applyBorder="1" applyAlignment="1">
      <alignment horizontal="center" vertical="center"/>
    </xf>
    <xf numFmtId="4" fontId="15" fillId="0" borderId="23" xfId="0" applyNumberFormat="1" applyFont="1" applyFill="1" applyBorder="1" applyAlignment="1">
      <alignment horizontal="center" vertical="center"/>
    </xf>
    <xf numFmtId="4" fontId="8" fillId="0" borderId="47" xfId="0" applyNumberFormat="1" applyFont="1" applyFill="1" applyBorder="1" applyAlignment="1">
      <alignment horizontal="center" vertical="center"/>
    </xf>
    <xf numFmtId="4" fontId="15" fillId="0" borderId="20" xfId="0" applyNumberFormat="1" applyFont="1" applyFill="1" applyBorder="1" applyAlignment="1">
      <alignment horizontal="center" vertical="center"/>
    </xf>
    <xf numFmtId="3" fontId="0" fillId="0" borderId="27" xfId="0" applyNumberFormat="1" applyFont="1" applyFill="1" applyBorder="1" applyAlignment="1">
      <alignment horizontal="center" vertical="center"/>
    </xf>
    <xf numFmtId="3" fontId="0" fillId="0" borderId="52" xfId="0" applyNumberFormat="1" applyFont="1" applyFill="1" applyBorder="1" applyAlignment="1">
      <alignment horizontal="center" vertical="center"/>
    </xf>
    <xf numFmtId="3" fontId="0" fillId="0" borderId="23" xfId="0" applyNumberFormat="1" applyFont="1" applyFill="1" applyBorder="1" applyAlignment="1">
      <alignment horizontal="center" vertical="center"/>
    </xf>
    <xf numFmtId="3" fontId="0" fillId="0" borderId="27" xfId="0" applyNumberFormat="1" applyFill="1" applyBorder="1" applyAlignment="1">
      <alignment horizontal="center" vertical="center"/>
    </xf>
    <xf numFmtId="3" fontId="0" fillId="0" borderId="28" xfId="0" applyNumberFormat="1" applyFill="1" applyBorder="1" applyAlignment="1">
      <alignment horizontal="center" vertical="center"/>
    </xf>
    <xf numFmtId="3" fontId="0" fillId="0" borderId="23" xfId="0" applyNumberFormat="1" applyFill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53" xfId="0" applyNumberFormat="1" applyBorder="1" applyAlignment="1">
      <alignment horizontal="center" vertical="center"/>
    </xf>
    <xf numFmtId="3" fontId="0" fillId="0" borderId="74" xfId="0" applyNumberFormat="1" applyBorder="1" applyAlignment="1">
      <alignment horizontal="center" vertical="center"/>
    </xf>
    <xf numFmtId="3" fontId="0" fillId="0" borderId="61" xfId="0" applyNumberFormat="1" applyBorder="1" applyAlignment="1">
      <alignment horizontal="center" vertical="center"/>
    </xf>
    <xf numFmtId="3" fontId="0" fillId="0" borderId="72" xfId="0" applyNumberFormat="1" applyFill="1" applyBorder="1" applyAlignment="1">
      <alignment horizontal="center" vertical="center"/>
    </xf>
    <xf numFmtId="3" fontId="9" fillId="0" borderId="76" xfId="0" applyNumberFormat="1" applyFont="1" applyFill="1" applyBorder="1" applyAlignment="1">
      <alignment horizontal="center" vertical="center"/>
    </xf>
    <xf numFmtId="3" fontId="9" fillId="0" borderId="55" xfId="0" applyNumberFormat="1" applyFont="1" applyFill="1" applyBorder="1" applyAlignment="1">
      <alignment horizontal="center" vertical="center"/>
    </xf>
    <xf numFmtId="3" fontId="9" fillId="0" borderId="36" xfId="0" applyNumberFormat="1" applyFont="1" applyFill="1" applyBorder="1" applyAlignment="1">
      <alignment horizontal="center" vertical="center"/>
    </xf>
    <xf numFmtId="3" fontId="9" fillId="0" borderId="56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/>
    </xf>
    <xf numFmtId="4" fontId="9" fillId="0" borderId="50" xfId="0" applyNumberFormat="1" applyFont="1" applyFill="1" applyBorder="1" applyAlignment="1">
      <alignment horizontal="left" vertical="center"/>
    </xf>
    <xf numFmtId="4" fontId="9" fillId="0" borderId="51" xfId="0" applyNumberFormat="1" applyFont="1" applyFill="1" applyBorder="1" applyAlignment="1">
      <alignment horizontal="left" vertical="center"/>
    </xf>
    <xf numFmtId="4" fontId="9" fillId="0" borderId="59" xfId="0" applyNumberFormat="1" applyFont="1" applyFill="1" applyBorder="1" applyAlignment="1">
      <alignment horizontal="left" vertical="center"/>
    </xf>
    <xf numFmtId="4" fontId="16" fillId="0" borderId="50" xfId="0" applyNumberFormat="1" applyFont="1" applyFill="1" applyBorder="1" applyAlignment="1">
      <alignment horizontal="center" vertical="center"/>
    </xf>
    <xf numFmtId="4" fontId="16" fillId="0" borderId="51" xfId="0" applyNumberFormat="1" applyFont="1" applyFill="1" applyBorder="1" applyAlignment="1">
      <alignment horizontal="center" vertical="center"/>
    </xf>
    <xf numFmtId="4" fontId="16" fillId="0" borderId="59" xfId="0" applyNumberFormat="1" applyFont="1" applyFill="1" applyBorder="1" applyAlignment="1">
      <alignment horizontal="center" vertical="center"/>
    </xf>
    <xf numFmtId="4" fontId="9" fillId="0" borderId="60" xfId="0" applyNumberFormat="1" applyFont="1" applyFill="1" applyBorder="1" applyAlignment="1">
      <alignment horizontal="left" vertical="center"/>
    </xf>
    <xf numFmtId="4" fontId="16" fillId="0" borderId="60" xfId="0" applyNumberFormat="1" applyFont="1" applyFill="1" applyBorder="1" applyAlignment="1">
      <alignment horizontal="center" vertical="center"/>
    </xf>
    <xf numFmtId="4" fontId="9" fillId="0" borderId="55" xfId="0" applyNumberFormat="1" applyFont="1" applyFill="1" applyBorder="1" applyAlignment="1">
      <alignment horizontal="center" vertical="center"/>
    </xf>
    <xf numFmtId="4" fontId="9" fillId="0" borderId="23" xfId="0" applyNumberFormat="1" applyFont="1" applyFill="1" applyBorder="1" applyAlignment="1">
      <alignment horizontal="center" vertical="center"/>
    </xf>
    <xf numFmtId="4" fontId="0" fillId="16" borderId="68" xfId="0" applyNumberFormat="1" applyFill="1" applyBorder="1" applyAlignment="1">
      <alignment horizontal="center" vertical="center"/>
    </xf>
    <xf numFmtId="4" fontId="0" fillId="16" borderId="66" xfId="0" applyNumberFormat="1" applyFill="1" applyBorder="1" applyAlignment="1">
      <alignment horizontal="center" vertical="center"/>
    </xf>
    <xf numFmtId="4" fontId="0" fillId="16" borderId="67" xfId="0" applyNumberFormat="1" applyFill="1" applyBorder="1" applyAlignment="1">
      <alignment horizontal="center" vertical="center"/>
    </xf>
    <xf numFmtId="4" fontId="0" fillId="16" borderId="49" xfId="0" applyNumberFormat="1" applyFill="1" applyBorder="1" applyAlignment="1">
      <alignment horizontal="center" vertical="center"/>
    </xf>
    <xf numFmtId="4" fontId="0" fillId="16" borderId="26" xfId="0" applyNumberFormat="1" applyFill="1" applyBorder="1" applyAlignment="1">
      <alignment horizontal="center" vertical="center"/>
    </xf>
    <xf numFmtId="4" fontId="0" fillId="16" borderId="19" xfId="0" applyNumberFormat="1" applyFill="1" applyBorder="1" applyAlignment="1">
      <alignment horizontal="center" vertical="center"/>
    </xf>
    <xf numFmtId="4" fontId="0" fillId="16" borderId="10" xfId="0" applyNumberFormat="1" applyFill="1" applyBorder="1" applyAlignment="1">
      <alignment horizontal="center" vertical="center"/>
    </xf>
    <xf numFmtId="4" fontId="0" fillId="16" borderId="20" xfId="0" applyNumberFormat="1" applyFill="1" applyBorder="1" applyAlignment="1">
      <alignment horizontal="center" vertical="center"/>
    </xf>
    <xf numFmtId="4" fontId="0" fillId="16" borderId="69" xfId="0" applyNumberFormat="1" applyFill="1" applyBorder="1" applyAlignment="1">
      <alignment horizontal="center" vertical="center"/>
    </xf>
    <xf numFmtId="4" fontId="0" fillId="16" borderId="70" xfId="0" applyNumberFormat="1" applyFill="1" applyBorder="1" applyAlignment="1">
      <alignment horizontal="center" vertical="center"/>
    </xf>
    <xf numFmtId="4" fontId="0" fillId="16" borderId="15" xfId="0" applyNumberFormat="1" applyFill="1" applyBorder="1" applyAlignment="1">
      <alignment horizontal="center" vertical="center"/>
    </xf>
    <xf numFmtId="4" fontId="0" fillId="16" borderId="11" xfId="0" applyNumberFormat="1" applyFill="1" applyBorder="1" applyAlignment="1">
      <alignment horizontal="center" vertical="center"/>
    </xf>
    <xf numFmtId="4" fontId="0" fillId="16" borderId="14" xfId="0" applyNumberFormat="1" applyFill="1" applyBorder="1" applyAlignment="1">
      <alignment horizontal="center" vertical="center"/>
    </xf>
    <xf numFmtId="4" fontId="0" fillId="16" borderId="37" xfId="0" applyNumberFormat="1" applyFill="1" applyBorder="1" applyAlignment="1">
      <alignment horizontal="center" vertical="center"/>
    </xf>
    <xf numFmtId="4" fontId="0" fillId="16" borderId="40" xfId="0" applyNumberFormat="1" applyFill="1" applyBorder="1" applyAlignment="1">
      <alignment horizontal="center" vertical="center"/>
    </xf>
    <xf numFmtId="4" fontId="0" fillId="16" borderId="16" xfId="0" applyNumberFormat="1" applyFill="1" applyBorder="1" applyAlignment="1">
      <alignment horizontal="center" vertical="center"/>
    </xf>
    <xf numFmtId="4" fontId="0" fillId="16" borderId="75" xfId="0" applyNumberFormat="1" applyFill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75" xfId="0" applyNumberFormat="1" applyBorder="1" applyAlignment="1">
      <alignment horizontal="center" vertical="center"/>
    </xf>
    <xf numFmtId="3" fontId="0" fillId="0" borderId="69" xfId="0" applyNumberFormat="1" applyBorder="1" applyAlignment="1">
      <alignment horizontal="center" vertical="center"/>
    </xf>
    <xf numFmtId="3" fontId="0" fillId="0" borderId="63" xfId="0" applyNumberFormat="1" applyFont="1" applyFill="1" applyBorder="1" applyAlignment="1">
      <alignment horizontal="center" vertical="center"/>
    </xf>
    <xf numFmtId="4" fontId="0" fillId="2" borderId="25" xfId="0" applyNumberFormat="1" applyFill="1" applyBorder="1" applyAlignment="1">
      <alignment horizontal="left" vertical="center"/>
    </xf>
    <xf numFmtId="4" fontId="0" fillId="2" borderId="15" xfId="0" applyNumberFormat="1" applyFill="1" applyBorder="1" applyAlignment="1">
      <alignment horizontal="left" vertical="center"/>
    </xf>
    <xf numFmtId="4" fontId="0" fillId="3" borderId="15" xfId="0" applyNumberFormat="1" applyFill="1" applyBorder="1" applyAlignment="1">
      <alignment horizontal="left" vertical="center"/>
    </xf>
    <xf numFmtId="4" fontId="0" fillId="6" borderId="15" xfId="0" applyNumberFormat="1" applyFill="1" applyBorder="1" applyAlignment="1">
      <alignment horizontal="left" vertical="center"/>
    </xf>
    <xf numFmtId="4" fontId="0" fillId="5" borderId="15" xfId="0" applyNumberFormat="1" applyFill="1" applyBorder="1" applyAlignment="1">
      <alignment horizontal="left" vertical="center"/>
    </xf>
    <xf numFmtId="4" fontId="0" fillId="4" borderId="15" xfId="0" applyNumberFormat="1" applyFill="1" applyBorder="1" applyAlignment="1">
      <alignment horizontal="left" vertical="center"/>
    </xf>
    <xf numFmtId="4" fontId="0" fillId="6" borderId="18" xfId="0" applyNumberFormat="1" applyFill="1" applyBorder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" fontId="0" fillId="0" borderId="76" xfId="0" applyNumberFormat="1" applyFont="1" applyFill="1" applyBorder="1" applyAlignment="1">
      <alignment horizontal="left" vertical="center" wrapText="1"/>
    </xf>
    <xf numFmtId="4" fontId="0" fillId="0" borderId="76" xfId="0" applyNumberFormat="1" applyFont="1" applyFill="1" applyBorder="1" applyAlignment="1">
      <alignment horizontal="left" vertical="center"/>
    </xf>
    <xf numFmtId="4" fontId="0" fillId="0" borderId="56" xfId="0" applyNumberFormat="1" applyFont="1" applyFill="1" applyBorder="1" applyAlignment="1">
      <alignment horizontal="left" vertical="center" wrapText="1"/>
    </xf>
    <xf numFmtId="4" fontId="0" fillId="0" borderId="43" xfId="0" applyNumberFormat="1" applyFont="1" applyFill="1" applyBorder="1" applyAlignment="1">
      <alignment horizontal="left" vertical="center"/>
    </xf>
    <xf numFmtId="4" fontId="0" fillId="0" borderId="53" xfId="0" applyNumberFormat="1" applyFont="1" applyFill="1" applyBorder="1" applyAlignment="1">
      <alignment horizontal="left" vertical="center"/>
    </xf>
    <xf numFmtId="4" fontId="0" fillId="0" borderId="74" xfId="0" applyNumberFormat="1" applyFont="1" applyFill="1" applyBorder="1" applyAlignment="1">
      <alignment horizontal="left" vertical="center"/>
    </xf>
    <xf numFmtId="4" fontId="0" fillId="0" borderId="61" xfId="0" applyNumberFormat="1" applyFont="1" applyFill="1" applyBorder="1" applyAlignment="1">
      <alignment horizontal="left" vertical="center"/>
    </xf>
    <xf numFmtId="4" fontId="0" fillId="0" borderId="0" xfId="0" applyNumberFormat="1" applyFont="1" applyAlignment="1">
      <alignment horizontal="left" vertical="center"/>
    </xf>
    <xf numFmtId="0" fontId="8" fillId="13" borderId="11" xfId="0" applyFont="1" applyFill="1" applyBorder="1" applyAlignment="1">
      <alignment horizontal="left" wrapText="1"/>
    </xf>
    <xf numFmtId="4" fontId="0" fillId="14" borderId="14" xfId="0" applyNumberFormat="1" applyFont="1" applyFill="1" applyBorder="1" applyAlignment="1">
      <alignment horizontal="left" vertical="center"/>
    </xf>
    <xf numFmtId="4" fontId="0" fillId="13" borderId="14" xfId="0" applyNumberFormat="1" applyFont="1" applyFill="1" applyBorder="1" applyAlignment="1">
      <alignment horizontal="left" vertical="center"/>
    </xf>
    <xf numFmtId="4" fontId="9" fillId="13" borderId="11" xfId="0" applyNumberFormat="1" applyFont="1" applyFill="1" applyBorder="1" applyAlignment="1">
      <alignment vertical="top" wrapText="1"/>
    </xf>
    <xf numFmtId="4" fontId="9" fillId="13" borderId="14" xfId="0" applyNumberFormat="1" applyFont="1" applyFill="1" applyBorder="1"/>
    <xf numFmtId="4" fontId="9" fillId="13" borderId="14" xfId="0" applyNumberFormat="1" applyFont="1" applyFill="1" applyBorder="1" applyAlignment="1">
      <alignment horizontal="right"/>
    </xf>
    <xf numFmtId="4" fontId="8" fillId="12" borderId="32" xfId="0" applyNumberFormat="1" applyFont="1" applyFill="1" applyBorder="1" applyAlignment="1">
      <alignment horizontal="left" vertical="center" wrapText="1"/>
    </xf>
    <xf numFmtId="4" fontId="8" fillId="12" borderId="33" xfId="0" applyNumberFormat="1" applyFont="1" applyFill="1" applyBorder="1" applyAlignment="1">
      <alignment horizontal="left" vertical="center" wrapText="1"/>
    </xf>
    <xf numFmtId="4" fontId="8" fillId="12" borderId="34" xfId="0" applyNumberFormat="1" applyFont="1" applyFill="1" applyBorder="1" applyAlignment="1">
      <alignment horizontal="left" vertical="center" wrapText="1"/>
    </xf>
    <xf numFmtId="166" fontId="0" fillId="0" borderId="0" xfId="0" applyNumberFormat="1" applyAlignment="1">
      <alignment horizontal="center" vertical="center"/>
    </xf>
    <xf numFmtId="4" fontId="0" fillId="0" borderId="35" xfId="0" applyNumberFormat="1" applyFont="1" applyFill="1" applyBorder="1" applyAlignment="1">
      <alignment horizontal="left" vertical="center"/>
    </xf>
    <xf numFmtId="4" fontId="0" fillId="0" borderId="59" xfId="0" applyNumberFormat="1" applyFont="1" applyFill="1" applyBorder="1" applyAlignment="1">
      <alignment horizontal="left" vertical="center" indent="3"/>
    </xf>
    <xf numFmtId="4" fontId="0" fillId="0" borderId="57" xfId="0" applyNumberFormat="1" applyFill="1" applyBorder="1" applyAlignment="1">
      <alignment horizontal="left" vertical="center" indent="3"/>
    </xf>
    <xf numFmtId="0" fontId="8" fillId="13" borderId="30" xfId="0" applyFont="1" applyFill="1" applyBorder="1" applyAlignment="1">
      <alignment horizontal="left" wrapText="1"/>
    </xf>
    <xf numFmtId="4" fontId="0" fillId="14" borderId="31" xfId="0" applyNumberFormat="1" applyFont="1" applyFill="1" applyBorder="1" applyAlignment="1">
      <alignment horizontal="left" vertical="center"/>
    </xf>
    <xf numFmtId="4" fontId="0" fillId="13" borderId="31" xfId="0" applyNumberFormat="1" applyFont="1" applyFill="1" applyBorder="1" applyAlignment="1">
      <alignment horizontal="left" vertical="center"/>
    </xf>
    <xf numFmtId="3" fontId="8" fillId="12" borderId="35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0" borderId="33" xfId="0" applyNumberFormat="1" applyFont="1" applyFill="1" applyBorder="1" applyAlignment="1">
      <alignment horizontal="center" vertical="center"/>
    </xf>
    <xf numFmtId="3" fontId="0" fillId="0" borderId="32" xfId="0" applyNumberFormat="1" applyFill="1" applyBorder="1" applyAlignment="1">
      <alignment horizontal="center" vertical="center"/>
    </xf>
    <xf numFmtId="3" fontId="0" fillId="0" borderId="33" xfId="0" applyNumberFormat="1" applyFill="1" applyBorder="1" applyAlignment="1">
      <alignment horizontal="center" vertical="center"/>
    </xf>
    <xf numFmtId="3" fontId="0" fillId="0" borderId="34" xfId="0" applyNumberFormat="1" applyFill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59" xfId="0" applyNumberFormat="1" applyBorder="1" applyAlignment="1">
      <alignment horizontal="center" vertical="center"/>
    </xf>
    <xf numFmtId="3" fontId="0" fillId="0" borderId="60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3" fillId="15" borderId="0" xfId="0" applyNumberFormat="1" applyFont="1" applyFill="1" applyBorder="1" applyAlignment="1">
      <alignment horizontal="center" vertical="center" wrapText="1"/>
    </xf>
    <xf numFmtId="4" fontId="0" fillId="15" borderId="0" xfId="0" applyNumberFormat="1" applyFill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4" fontId="0" fillId="14" borderId="53" xfId="0" applyNumberFormat="1" applyFont="1" applyFill="1" applyBorder="1" applyAlignment="1">
      <alignment horizontal="center" vertical="center"/>
    </xf>
    <xf numFmtId="4" fontId="0" fillId="14" borderId="45" xfId="0" applyNumberFormat="1" applyFont="1" applyFill="1" applyBorder="1" applyAlignment="1">
      <alignment horizontal="center" vertical="center"/>
    </xf>
    <xf numFmtId="0" fontId="8" fillId="14" borderId="53" xfId="0" applyFont="1" applyFill="1" applyBorder="1" applyAlignment="1">
      <alignment horizontal="center"/>
    </xf>
    <xf numFmtId="0" fontId="8" fillId="14" borderId="45" xfId="0" applyFont="1" applyFill="1" applyBorder="1" applyAlignment="1">
      <alignment horizontal="center"/>
    </xf>
    <xf numFmtId="4" fontId="8" fillId="12" borderId="11" xfId="0" applyNumberFormat="1" applyFont="1" applyFill="1" applyBorder="1" applyAlignment="1">
      <alignment horizontal="center" vertical="center"/>
    </xf>
    <xf numFmtId="4" fontId="8" fillId="12" borderId="12" xfId="0" applyNumberFormat="1" applyFont="1" applyFill="1" applyBorder="1" applyAlignment="1">
      <alignment horizontal="center" vertical="center"/>
    </xf>
    <xf numFmtId="4" fontId="8" fillId="12" borderId="13" xfId="0" applyNumberFormat="1" applyFont="1" applyFill="1" applyBorder="1" applyAlignment="1">
      <alignment horizontal="center" vertical="center"/>
    </xf>
    <xf numFmtId="4" fontId="0" fillId="12" borderId="14" xfId="0" applyNumberFormat="1" applyFont="1" applyFill="1" applyBorder="1" applyAlignment="1">
      <alignment horizontal="center" vertical="center" wrapText="1"/>
    </xf>
    <xf numFmtId="4" fontId="0" fillId="12" borderId="16" xfId="0" applyNumberFormat="1" applyFont="1" applyFill="1" applyBorder="1" applyAlignment="1">
      <alignment horizontal="center" vertical="center" wrapText="1"/>
    </xf>
    <xf numFmtId="4" fontId="0" fillId="12" borderId="5" xfId="0" applyNumberFormat="1" applyFont="1" applyFill="1" applyBorder="1" applyAlignment="1">
      <alignment horizontal="center" vertical="center" wrapText="1"/>
    </xf>
    <xf numFmtId="4" fontId="0" fillId="12" borderId="17" xfId="0" applyNumberFormat="1" applyFont="1" applyFill="1" applyBorder="1" applyAlignment="1">
      <alignment horizontal="center" vertical="center" wrapText="1"/>
    </xf>
    <xf numFmtId="4" fontId="0" fillId="12" borderId="15" xfId="0" applyNumberFormat="1" applyFont="1" applyFill="1" applyBorder="1" applyAlignment="1">
      <alignment horizontal="center" vertical="center" wrapText="1"/>
    </xf>
    <xf numFmtId="4" fontId="0" fillId="12" borderId="18" xfId="0" applyNumberFormat="1" applyFont="1" applyFill="1" applyBorder="1" applyAlignment="1">
      <alignment horizontal="center" vertical="center" wrapText="1"/>
    </xf>
    <xf numFmtId="3" fontId="8" fillId="12" borderId="22" xfId="0" applyNumberFormat="1" applyFont="1" applyFill="1" applyBorder="1" applyAlignment="1">
      <alignment horizontal="center" vertical="center" wrapText="1"/>
    </xf>
    <xf numFmtId="3" fontId="8" fillId="12" borderId="23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8" fillId="13" borderId="35" xfId="0" applyFont="1" applyFill="1" applyBorder="1" applyAlignment="1">
      <alignment horizontal="center" vertical="top" wrapText="1"/>
    </xf>
    <xf numFmtId="0" fontId="8" fillId="13" borderId="32" xfId="0" applyFont="1" applyFill="1" applyBorder="1" applyAlignment="1">
      <alignment horizontal="center" vertical="top" wrapText="1"/>
    </xf>
    <xf numFmtId="3" fontId="8" fillId="12" borderId="21" xfId="0" applyNumberFormat="1" applyFont="1" applyFill="1" applyBorder="1" applyAlignment="1">
      <alignment horizontal="center" vertical="center"/>
    </xf>
    <xf numFmtId="3" fontId="8" fillId="12" borderId="22" xfId="0" applyNumberFormat="1" applyFont="1" applyFill="1" applyBorder="1" applyAlignment="1">
      <alignment horizontal="center" vertical="center"/>
    </xf>
    <xf numFmtId="3" fontId="8" fillId="12" borderId="23" xfId="0" applyNumberFormat="1" applyFont="1" applyFill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4" fontId="0" fillId="0" borderId="22" xfId="0" applyNumberFormat="1" applyBorder="1" applyAlignment="1">
      <alignment horizontal="center" vertical="center"/>
    </xf>
    <xf numFmtId="4" fontId="0" fillId="0" borderId="23" xfId="0" applyNumberFormat="1" applyBorder="1" applyAlignment="1">
      <alignment horizontal="center" vertical="center"/>
    </xf>
    <xf numFmtId="4" fontId="9" fillId="0" borderId="73" xfId="0" applyNumberFormat="1" applyFont="1" applyBorder="1" applyAlignment="1">
      <alignment horizontal="center" vertical="center"/>
    </xf>
    <xf numFmtId="4" fontId="9" fillId="0" borderId="38" xfId="0" applyNumberFormat="1" applyFont="1" applyBorder="1" applyAlignment="1">
      <alignment horizontal="center" vertical="center"/>
    </xf>
    <xf numFmtId="4" fontId="9" fillId="0" borderId="46" xfId="0" applyNumberFormat="1" applyFont="1" applyBorder="1" applyAlignment="1">
      <alignment horizontal="center" vertical="center"/>
    </xf>
    <xf numFmtId="4" fontId="8" fillId="10" borderId="21" xfId="0" applyNumberFormat="1" applyFont="1" applyFill="1" applyBorder="1" applyAlignment="1">
      <alignment horizontal="center" vertical="center" textRotation="90" wrapText="1"/>
    </xf>
    <xf numFmtId="4" fontId="8" fillId="10" borderId="22" xfId="0" applyNumberFormat="1" applyFont="1" applyFill="1" applyBorder="1" applyAlignment="1">
      <alignment horizontal="center" vertical="center" textRotation="90" wrapText="1"/>
    </xf>
    <xf numFmtId="4" fontId="8" fillId="10" borderId="23" xfId="0" applyNumberFormat="1" applyFont="1" applyFill="1" applyBorder="1" applyAlignment="1">
      <alignment horizontal="center" vertical="center" textRotation="90" wrapText="1"/>
    </xf>
    <xf numFmtId="4" fontId="8" fillId="0" borderId="0" xfId="0" applyNumberFormat="1" applyFont="1" applyBorder="1" applyAlignment="1">
      <alignment horizontal="center" vertical="center"/>
    </xf>
    <xf numFmtId="4" fontId="8" fillId="10" borderId="21" xfId="0" applyNumberFormat="1" applyFont="1" applyFill="1" applyBorder="1" applyAlignment="1">
      <alignment horizontal="center" vertical="center" textRotation="90"/>
    </xf>
    <xf numFmtId="4" fontId="8" fillId="10" borderId="22" xfId="0" applyNumberFormat="1" applyFont="1" applyFill="1" applyBorder="1" applyAlignment="1">
      <alignment horizontal="center" vertical="center" textRotation="90"/>
    </xf>
    <xf numFmtId="4" fontId="8" fillId="10" borderId="23" xfId="0" applyNumberFormat="1" applyFont="1" applyFill="1" applyBorder="1" applyAlignment="1">
      <alignment horizontal="center" vertical="center" textRotation="90"/>
    </xf>
    <xf numFmtId="4" fontId="0" fillId="0" borderId="35" xfId="0" applyNumberFormat="1" applyFill="1" applyBorder="1" applyAlignment="1">
      <alignment horizontal="center" vertical="center"/>
    </xf>
    <xf numFmtId="4" fontId="0" fillId="0" borderId="59" xfId="0" applyNumberFormat="1" applyFill="1" applyBorder="1" applyAlignment="1">
      <alignment horizontal="center" vertical="center"/>
    </xf>
    <xf numFmtId="4" fontId="0" fillId="0" borderId="60" xfId="0" applyNumberFormat="1" applyFill="1" applyBorder="1" applyAlignment="1">
      <alignment horizontal="center" vertical="center"/>
    </xf>
    <xf numFmtId="4" fontId="9" fillId="0" borderId="73" xfId="0" applyNumberFormat="1" applyFont="1" applyFill="1" applyBorder="1" applyAlignment="1">
      <alignment horizontal="center" vertical="center"/>
    </xf>
    <xf numFmtId="4" fontId="9" fillId="0" borderId="38" xfId="0" applyNumberFormat="1" applyFont="1" applyFill="1" applyBorder="1" applyAlignment="1">
      <alignment horizontal="center" vertical="center"/>
    </xf>
    <xf numFmtId="4" fontId="9" fillId="0" borderId="46" xfId="0" applyNumberFormat="1" applyFont="1" applyFill="1" applyBorder="1" applyAlignment="1">
      <alignment horizontal="center" vertical="center"/>
    </xf>
    <xf numFmtId="3" fontId="9" fillId="0" borderId="32" xfId="0" applyNumberFormat="1" applyFont="1" applyFill="1" applyBorder="1" applyAlignment="1">
      <alignment horizontal="center" vertical="center" wrapText="1"/>
    </xf>
    <xf numFmtId="3" fontId="9" fillId="0" borderId="33" xfId="0" applyNumberFormat="1" applyFont="1" applyFill="1" applyBorder="1" applyAlignment="1">
      <alignment horizontal="center" vertical="center" wrapText="1"/>
    </xf>
    <xf numFmtId="3" fontId="9" fillId="0" borderId="34" xfId="0" applyNumberFormat="1" applyFont="1" applyFill="1" applyBorder="1" applyAlignment="1">
      <alignment horizontal="center" vertical="center" wrapText="1"/>
    </xf>
    <xf numFmtId="4" fontId="0" fillId="0" borderId="21" xfId="0" applyNumberFormat="1" applyFill="1" applyBorder="1" applyAlignment="1">
      <alignment horizontal="center" vertical="center"/>
    </xf>
    <xf numFmtId="4" fontId="0" fillId="0" borderId="22" xfId="0" applyNumberFormat="1" applyFill="1" applyBorder="1" applyAlignment="1">
      <alignment horizontal="center" vertical="center"/>
    </xf>
    <xf numFmtId="4" fontId="0" fillId="0" borderId="23" xfId="0" applyNumberFormat="1" applyFill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center" vertical="center"/>
    </xf>
    <xf numFmtId="4" fontId="8" fillId="12" borderId="32" xfId="0" applyNumberFormat="1" applyFont="1" applyFill="1" applyBorder="1" applyAlignment="1">
      <alignment horizontal="center" vertical="center" wrapText="1"/>
    </xf>
    <xf numFmtId="4" fontId="8" fillId="12" borderId="33" xfId="0" applyNumberFormat="1" applyFont="1" applyFill="1" applyBorder="1" applyAlignment="1">
      <alignment horizontal="center" vertical="center" wrapText="1"/>
    </xf>
    <xf numFmtId="4" fontId="8" fillId="12" borderId="34" xfId="0" applyNumberFormat="1" applyFont="1" applyFill="1" applyBorder="1" applyAlignment="1">
      <alignment horizontal="center" vertical="center" wrapText="1"/>
    </xf>
    <xf numFmtId="4" fontId="9" fillId="12" borderId="37" xfId="0" applyNumberFormat="1" applyFont="1" applyFill="1" applyBorder="1" applyAlignment="1">
      <alignment horizontal="center" vertical="center" wrapText="1"/>
    </xf>
    <xf numFmtId="4" fontId="9" fillId="12" borderId="38" xfId="0" applyNumberFormat="1" applyFont="1" applyFill="1" applyBorder="1" applyAlignment="1">
      <alignment horizontal="center" vertical="center" wrapText="1"/>
    </xf>
    <xf numFmtId="4" fontId="9" fillId="12" borderId="46" xfId="0" applyNumberFormat="1" applyFont="1" applyFill="1" applyBorder="1" applyAlignment="1">
      <alignment horizontal="center" vertical="center" wrapText="1"/>
    </xf>
    <xf numFmtId="4" fontId="8" fillId="12" borderId="39" xfId="0" applyNumberFormat="1" applyFont="1" applyFill="1" applyBorder="1" applyAlignment="1">
      <alignment horizontal="center" vertical="center" wrapText="1"/>
    </xf>
    <xf numFmtId="4" fontId="8" fillId="12" borderId="7" xfId="0" applyNumberFormat="1" applyFont="1" applyFill="1" applyBorder="1" applyAlignment="1">
      <alignment horizontal="center" vertical="center" wrapText="1"/>
    </xf>
    <xf numFmtId="4" fontId="8" fillId="12" borderId="47" xfId="0" applyNumberFormat="1" applyFont="1" applyFill="1" applyBorder="1" applyAlignment="1">
      <alignment horizontal="center" vertical="center" wrapText="1"/>
    </xf>
    <xf numFmtId="4" fontId="8" fillId="12" borderId="40" xfId="0" applyNumberFormat="1" applyFont="1" applyFill="1" applyBorder="1" applyAlignment="1">
      <alignment horizontal="center" vertical="center" wrapText="1"/>
    </xf>
    <xf numFmtId="4" fontId="8" fillId="12" borderId="41" xfId="0" applyNumberFormat="1" applyFont="1" applyFill="1" applyBorder="1" applyAlignment="1">
      <alignment horizontal="center" vertical="center" wrapText="1"/>
    </xf>
    <xf numFmtId="4" fontId="8" fillId="12" borderId="49" xfId="0" applyNumberFormat="1" applyFont="1" applyFill="1" applyBorder="1" applyAlignment="1">
      <alignment horizontal="center" vertical="center" wrapText="1"/>
    </xf>
    <xf numFmtId="4" fontId="8" fillId="12" borderId="5" xfId="0" applyNumberFormat="1" applyFont="1" applyFill="1" applyBorder="1" applyAlignment="1">
      <alignment horizontal="center" vertical="center" wrapText="1"/>
    </xf>
    <xf numFmtId="4" fontId="8" fillId="12" borderId="20" xfId="0" applyNumberFormat="1" applyFont="1" applyFill="1" applyBorder="1" applyAlignment="1">
      <alignment horizontal="center" vertical="center" wrapText="1"/>
    </xf>
    <xf numFmtId="4" fontId="8" fillId="12" borderId="31" xfId="0" applyNumberFormat="1" applyFont="1" applyFill="1" applyBorder="1" applyAlignment="1">
      <alignment horizontal="center" vertical="center" wrapText="1"/>
    </xf>
    <xf numFmtId="4" fontId="8" fillId="12" borderId="45" xfId="0" applyNumberFormat="1" applyFont="1" applyFill="1" applyBorder="1" applyAlignment="1">
      <alignment horizontal="center" vertical="center" wrapText="1"/>
    </xf>
    <xf numFmtId="3" fontId="8" fillId="12" borderId="35" xfId="0" applyNumberFormat="1" applyFont="1" applyFill="1" applyBorder="1" applyAlignment="1">
      <alignment horizontal="center" vertical="center" wrapText="1"/>
    </xf>
    <xf numFmtId="3" fontId="8" fillId="12" borderId="59" xfId="0" applyNumberFormat="1" applyFont="1" applyFill="1" applyBorder="1" applyAlignment="1">
      <alignment horizontal="center" vertical="center" wrapText="1"/>
    </xf>
    <xf numFmtId="3" fontId="8" fillId="12" borderId="60" xfId="0" applyNumberFormat="1" applyFont="1" applyFill="1" applyBorder="1" applyAlignment="1">
      <alignment horizontal="center" vertical="center" wrapText="1"/>
    </xf>
    <xf numFmtId="4" fontId="8" fillId="12" borderId="43" xfId="0" applyNumberFormat="1" applyFont="1" applyFill="1" applyBorder="1" applyAlignment="1">
      <alignment horizontal="center" vertical="center" wrapText="1"/>
    </xf>
    <xf numFmtId="4" fontId="8" fillId="12" borderId="30" xfId="0" applyNumberFormat="1" applyFont="1" applyFill="1" applyBorder="1" applyAlignment="1">
      <alignment horizontal="center" vertical="center" wrapText="1"/>
    </xf>
    <xf numFmtId="4" fontId="8" fillId="12" borderId="44" xfId="0" applyNumberFormat="1" applyFont="1" applyFill="1" applyBorder="1" applyAlignment="1">
      <alignment horizontal="center" vertical="center" wrapText="1"/>
    </xf>
    <xf numFmtId="4" fontId="8" fillId="12" borderId="21" xfId="0" applyNumberFormat="1" applyFont="1" applyFill="1" applyBorder="1" applyAlignment="1">
      <alignment horizontal="center" vertical="center" wrapText="1"/>
    </xf>
    <xf numFmtId="4" fontId="8" fillId="12" borderId="22" xfId="0" applyNumberFormat="1" applyFont="1" applyFill="1" applyBorder="1" applyAlignment="1">
      <alignment horizontal="center" vertical="center" wrapText="1"/>
    </xf>
    <xf numFmtId="4" fontId="8" fillId="12" borderId="23" xfId="0" applyNumberFormat="1" applyFont="1" applyFill="1" applyBorder="1" applyAlignment="1">
      <alignment horizontal="center" vertical="center" wrapText="1"/>
    </xf>
    <xf numFmtId="4" fontId="8" fillId="12" borderId="32" xfId="0" applyNumberFormat="1" applyFont="1" applyFill="1" applyBorder="1" applyAlignment="1">
      <alignment horizontal="left" vertical="center" wrapText="1"/>
    </xf>
    <xf numFmtId="4" fontId="8" fillId="12" borderId="33" xfId="0" applyNumberFormat="1" applyFont="1" applyFill="1" applyBorder="1" applyAlignment="1">
      <alignment horizontal="left" vertical="center" wrapText="1"/>
    </xf>
    <xf numFmtId="4" fontId="8" fillId="12" borderId="34" xfId="0" applyNumberFormat="1" applyFont="1" applyFill="1" applyBorder="1" applyAlignment="1">
      <alignment horizontal="left" vertical="center" wrapText="1"/>
    </xf>
    <xf numFmtId="4" fontId="8" fillId="12" borderId="35" xfId="0" applyNumberFormat="1" applyFont="1" applyFill="1" applyBorder="1" applyAlignment="1">
      <alignment horizontal="center" vertical="center"/>
    </xf>
    <xf numFmtId="4" fontId="8" fillId="12" borderId="36" xfId="0" applyNumberFormat="1" applyFont="1" applyFill="1" applyBorder="1" applyAlignment="1">
      <alignment horizontal="center" vertical="center"/>
    </xf>
    <xf numFmtId="1" fontId="0" fillId="15" borderId="5" xfId="0" applyNumberFormat="1" applyFill="1" applyBorder="1" applyAlignment="1">
      <alignment horizontal="center" vertical="center"/>
    </xf>
    <xf numFmtId="3" fontId="0" fillId="0" borderId="0" xfId="0" applyNumberFormat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8" fillId="0" borderId="0" xfId="0" applyNumberFormat="1" applyFont="1" applyBorder="1" applyAlignment="1">
      <alignment horizontal="center"/>
    </xf>
    <xf numFmtId="3" fontId="8" fillId="0" borderId="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 readingOrder="1"/>
    </xf>
    <xf numFmtId="3" fontId="0" fillId="0" borderId="0" xfId="0" applyNumberFormat="1" applyFont="1" applyBorder="1" applyAlignment="1">
      <alignment horizontal="center"/>
    </xf>
    <xf numFmtId="3" fontId="0" fillId="0" borderId="0" xfId="0" applyNumberFormat="1" applyFont="1" applyBorder="1" applyAlignment="1">
      <alignment horizontal="center" vertical="center"/>
    </xf>
    <xf numFmtId="4" fontId="0" fillId="15" borderId="0" xfId="0" applyNumberFormat="1" applyFill="1" applyAlignment="1">
      <alignment horizontal="center" vertical="center"/>
    </xf>
    <xf numFmtId="3" fontId="0" fillId="15" borderId="15" xfId="0" applyNumberFormat="1" applyFont="1" applyFill="1" applyBorder="1" applyAlignment="1">
      <alignment horizontal="center" vertical="center"/>
    </xf>
    <xf numFmtId="3" fontId="0" fillId="15" borderId="18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3" fontId="9" fillId="0" borderId="21" xfId="0" applyNumberFormat="1" applyFont="1" applyFill="1" applyBorder="1" applyAlignment="1">
      <alignment horizontal="center" vertical="center" wrapText="1"/>
    </xf>
    <xf numFmtId="3" fontId="9" fillId="0" borderId="22" xfId="0" applyNumberFormat="1" applyFont="1" applyFill="1" applyBorder="1" applyAlignment="1">
      <alignment horizontal="center" vertical="center" wrapText="1"/>
    </xf>
    <xf numFmtId="3" fontId="9" fillId="0" borderId="23" xfId="0" applyNumberFormat="1" applyFont="1" applyFill="1" applyBorder="1" applyAlignment="1">
      <alignment horizontal="center" vertical="center" wrapText="1"/>
    </xf>
    <xf numFmtId="3" fontId="9" fillId="15" borderId="32" xfId="0" applyNumberFormat="1" applyFont="1" applyFill="1" applyBorder="1" applyAlignment="1">
      <alignment horizontal="center" vertical="center"/>
    </xf>
    <xf numFmtId="3" fontId="9" fillId="15" borderId="33" xfId="0" applyNumberFormat="1" applyFont="1" applyFill="1" applyBorder="1" applyAlignment="1">
      <alignment horizontal="center" vertical="center"/>
    </xf>
    <xf numFmtId="3" fontId="9" fillId="15" borderId="34" xfId="0" applyNumberFormat="1" applyFont="1" applyFill="1" applyBorder="1" applyAlignment="1">
      <alignment horizontal="center" vertical="center"/>
    </xf>
    <xf numFmtId="3" fontId="9" fillId="15" borderId="21" xfId="0" applyNumberFormat="1" applyFont="1" applyFill="1" applyBorder="1" applyAlignment="1">
      <alignment horizontal="center" vertical="center"/>
    </xf>
    <xf numFmtId="3" fontId="9" fillId="15" borderId="22" xfId="0" applyNumberFormat="1" applyFont="1" applyFill="1" applyBorder="1" applyAlignment="1">
      <alignment horizontal="center" vertical="center"/>
    </xf>
    <xf numFmtId="3" fontId="9" fillId="15" borderId="2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KS-DEV/&#1055;&#1051;&#1054;&#1065;&#1040;&#1044;&#1050;&#1048;%20&#1042;%20&#1056;&#1040;&#1041;&#1054;&#1058;&#1045;/&#1053;&#1072;&#1093;&#1072;&#1073;&#1080;&#1085;&#1086;/00.%20&#1054;&#1057;&#1053;&#1054;&#1042;&#1053;&#1054;&#1045;/&#1053;&#1040;%20&#1055;&#1055;&#1058;!!!%202024/&#1058;&#1069;&#1055;_2024!!!/&#1058;&#1069;&#1055;%20&#1087;&#1086;%20&#1082;&#1074;&#1072;&#1088;&#1090;&#1072;&#1083;&#1072;&#1084;!!!_29012024+&#1091;&#1074;&#1077;&#1083;&#1080;&#1095;&#1077;&#1085;&#1080;&#1077;%20&#1058;&#1062;%20&#1088;&#1072;&#1073;%20&#1084;&#1077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п по Уб_для Бюджета"/>
      <sheetName val="ЦЕЛЕВЫЕ ТЭП"/>
      <sheetName val="выпадающие списки"/>
      <sheetName val="машмест"/>
      <sheetName val="тэп по Уб_для ЭПС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P113"/>
  <sheetViews>
    <sheetView tabSelected="1" topLeftCell="A5" zoomScale="70" zoomScaleNormal="70" workbookViewId="0">
      <selection activeCell="Y34" sqref="Y34"/>
    </sheetView>
  </sheetViews>
  <sheetFormatPr defaultRowHeight="15.75" x14ac:dyDescent="0.25"/>
  <cols>
    <col min="1" max="2" width="9.140625" style="110"/>
    <col min="3" max="3" width="11.85546875" style="110" customWidth="1"/>
    <col min="4" max="4" width="72.85546875" style="381" customWidth="1"/>
    <col min="5" max="5" width="31" style="381" hidden="1" customWidth="1"/>
    <col min="6" max="6" width="19.28515625" style="110" hidden="1" customWidth="1"/>
    <col min="7" max="7" width="12.28515625" style="110" customWidth="1"/>
    <col min="8" max="8" width="12.7109375" style="207" customWidth="1"/>
    <col min="9" max="9" width="17.7109375" style="110" hidden="1" customWidth="1"/>
    <col min="10" max="10" width="13.85546875" style="110" hidden="1" customWidth="1"/>
    <col min="11" max="11" width="13.85546875" style="207" customWidth="1"/>
    <col min="12" max="14" width="13.85546875" style="110" customWidth="1"/>
    <col min="15" max="15" width="13.85546875" style="302" hidden="1" customWidth="1"/>
    <col min="16" max="20" width="13.85546875" style="110" hidden="1" customWidth="1"/>
    <col min="21" max="21" width="13.85546875" style="286" hidden="1" customWidth="1"/>
    <col min="22" max="22" width="13.85546875" style="286" customWidth="1"/>
    <col min="23" max="23" width="11.140625" style="225" customWidth="1"/>
    <col min="24" max="24" width="6.5703125" style="225" customWidth="1"/>
    <col min="25" max="25" width="11" style="225" customWidth="1"/>
    <col min="26" max="26" width="13.85546875" style="225" customWidth="1"/>
    <col min="27" max="28" width="11.140625" style="110" customWidth="1"/>
    <col min="29" max="29" width="13.140625" style="410" customWidth="1"/>
    <col min="30" max="30" width="13.140625" style="110" customWidth="1"/>
    <col min="31" max="31" width="21.28515625" style="110" customWidth="1"/>
    <col min="32" max="32" width="9.140625" style="110" bestFit="1" customWidth="1"/>
    <col min="33" max="33" width="83.42578125" style="110" customWidth="1"/>
    <col min="34" max="34" width="9" style="110" bestFit="1" customWidth="1"/>
    <col min="35" max="36" width="11.85546875" style="110" bestFit="1" customWidth="1"/>
    <col min="37" max="37" width="17" style="110" customWidth="1"/>
    <col min="38" max="39" width="13.42578125" style="110" bestFit="1" customWidth="1"/>
    <col min="40" max="40" width="10.28515625" style="110" bestFit="1" customWidth="1"/>
    <col min="41" max="16384" width="9.140625" style="110"/>
  </cols>
  <sheetData>
    <row r="1" spans="2:39" ht="33" customHeight="1" thickBot="1" x14ac:dyDescent="0.3"/>
    <row r="2" spans="2:39" ht="15.75" customHeight="1" x14ac:dyDescent="0.25">
      <c r="C2" s="498" t="s">
        <v>60</v>
      </c>
      <c r="D2" s="501" t="s">
        <v>91</v>
      </c>
      <c r="E2" s="396"/>
      <c r="F2" s="498" t="s">
        <v>167</v>
      </c>
      <c r="G2" s="498" t="s">
        <v>96</v>
      </c>
      <c r="H2" s="504" t="s">
        <v>92</v>
      </c>
      <c r="I2" s="505"/>
      <c r="J2" s="505"/>
      <c r="K2" s="495" t="s">
        <v>97</v>
      </c>
      <c r="L2" s="496"/>
      <c r="M2" s="496"/>
      <c r="N2" s="496"/>
      <c r="O2" s="496"/>
      <c r="P2" s="496"/>
      <c r="Q2" s="497"/>
      <c r="R2" s="429" t="s">
        <v>101</v>
      </c>
      <c r="S2" s="430"/>
      <c r="T2" s="431"/>
      <c r="U2" s="492" t="s">
        <v>102</v>
      </c>
      <c r="V2" s="406"/>
      <c r="W2" s="429" t="s">
        <v>212</v>
      </c>
      <c r="X2" s="430"/>
      <c r="Y2" s="431"/>
      <c r="Z2" s="498" t="s">
        <v>226</v>
      </c>
      <c r="AA2" s="476" t="s">
        <v>173</v>
      </c>
      <c r="AB2" s="476" t="s">
        <v>174</v>
      </c>
      <c r="AI2" s="111"/>
      <c r="AJ2" s="111"/>
      <c r="AK2" s="111"/>
      <c r="AL2" s="111"/>
      <c r="AM2" s="111"/>
    </row>
    <row r="3" spans="2:39" ht="15" customHeight="1" x14ac:dyDescent="0.25">
      <c r="C3" s="499"/>
      <c r="D3" s="502"/>
      <c r="E3" s="397"/>
      <c r="F3" s="499"/>
      <c r="G3" s="499"/>
      <c r="H3" s="479" t="s">
        <v>93</v>
      </c>
      <c r="I3" s="482" t="s">
        <v>94</v>
      </c>
      <c r="J3" s="485" t="s">
        <v>95</v>
      </c>
      <c r="K3" s="479" t="s">
        <v>93</v>
      </c>
      <c r="L3" s="488" t="s">
        <v>98</v>
      </c>
      <c r="M3" s="488"/>
      <c r="N3" s="488"/>
      <c r="O3" s="489" t="s">
        <v>99</v>
      </c>
      <c r="P3" s="490"/>
      <c r="Q3" s="491"/>
      <c r="R3" s="432" t="s">
        <v>93</v>
      </c>
      <c r="S3" s="434" t="s">
        <v>103</v>
      </c>
      <c r="T3" s="436" t="s">
        <v>104</v>
      </c>
      <c r="U3" s="493"/>
      <c r="V3" s="438" t="s">
        <v>237</v>
      </c>
      <c r="W3" s="432" t="s">
        <v>93</v>
      </c>
      <c r="X3" s="434" t="s">
        <v>220</v>
      </c>
      <c r="Y3" s="436" t="s">
        <v>221</v>
      </c>
      <c r="Z3" s="499"/>
      <c r="AA3" s="477"/>
      <c r="AB3" s="477"/>
      <c r="AI3" s="111"/>
      <c r="AJ3" s="111"/>
      <c r="AK3" s="111"/>
      <c r="AL3" s="111"/>
      <c r="AM3" s="111"/>
    </row>
    <row r="4" spans="2:39" ht="50.25" customHeight="1" thickBot="1" x14ac:dyDescent="0.3">
      <c r="C4" s="499"/>
      <c r="D4" s="502"/>
      <c r="E4" s="397"/>
      <c r="F4" s="499"/>
      <c r="G4" s="499"/>
      <c r="H4" s="480"/>
      <c r="I4" s="483"/>
      <c r="J4" s="486"/>
      <c r="K4" s="481"/>
      <c r="L4" s="253" t="s">
        <v>93</v>
      </c>
      <c r="M4" s="253" t="s">
        <v>94</v>
      </c>
      <c r="N4" s="253" t="s">
        <v>95</v>
      </c>
      <c r="O4" s="297" t="s">
        <v>93</v>
      </c>
      <c r="P4" s="253" t="s">
        <v>227</v>
      </c>
      <c r="Q4" s="254" t="s">
        <v>100</v>
      </c>
      <c r="R4" s="433"/>
      <c r="S4" s="435"/>
      <c r="T4" s="437"/>
      <c r="U4" s="494"/>
      <c r="V4" s="438"/>
      <c r="W4" s="433" t="s">
        <v>194</v>
      </c>
      <c r="X4" s="435" t="s">
        <v>213</v>
      </c>
      <c r="Y4" s="437" t="s">
        <v>214</v>
      </c>
      <c r="Z4" s="500"/>
      <c r="AA4" s="478"/>
      <c r="AB4" s="478"/>
      <c r="AI4" s="111"/>
      <c r="AJ4" s="111"/>
      <c r="AK4" s="111"/>
      <c r="AL4" s="111"/>
      <c r="AM4" s="111"/>
    </row>
    <row r="5" spans="2:39" ht="16.5" thickBot="1" x14ac:dyDescent="0.3">
      <c r="C5" s="500"/>
      <c r="D5" s="503"/>
      <c r="E5" s="398"/>
      <c r="F5" s="500"/>
      <c r="G5" s="500"/>
      <c r="H5" s="481"/>
      <c r="I5" s="484"/>
      <c r="J5" s="487"/>
      <c r="K5" s="245"/>
      <c r="L5" s="102">
        <v>0.89</v>
      </c>
      <c r="M5" s="102"/>
      <c r="N5" s="102"/>
      <c r="O5" s="298"/>
      <c r="P5" s="102"/>
      <c r="Q5" s="103"/>
      <c r="R5" s="104"/>
      <c r="S5" s="102"/>
      <c r="T5" s="103"/>
      <c r="U5" s="284">
        <v>39</v>
      </c>
      <c r="V5" s="439"/>
      <c r="W5" s="311"/>
      <c r="X5" s="224"/>
      <c r="Y5" s="224">
        <v>42</v>
      </c>
      <c r="Z5" s="224"/>
      <c r="AA5" s="158"/>
      <c r="AB5" s="252"/>
      <c r="AI5" s="111"/>
      <c r="AJ5" s="111"/>
      <c r="AK5" s="111"/>
      <c r="AL5" s="111"/>
      <c r="AM5" s="111"/>
    </row>
    <row r="6" spans="2:39" ht="15.75" customHeight="1" x14ac:dyDescent="0.25">
      <c r="B6" s="454" t="s">
        <v>105</v>
      </c>
      <c r="C6" s="307" t="s">
        <v>61</v>
      </c>
      <c r="D6" s="374" t="s">
        <v>89</v>
      </c>
      <c r="E6" s="374"/>
      <c r="F6" s="178" t="s">
        <v>222</v>
      </c>
      <c r="G6" s="178">
        <v>4573</v>
      </c>
      <c r="H6" s="308">
        <v>31885</v>
      </c>
      <c r="I6" s="185">
        <f>S6/0.66</f>
        <v>30176.791876472253</v>
      </c>
      <c r="J6" s="200">
        <f>H6-I6</f>
        <v>1708.2081235277474</v>
      </c>
      <c r="K6" s="214">
        <f>SUM(L6,O6)</f>
        <v>37054.65</v>
      </c>
      <c r="L6" s="185">
        <f>H6*$L$5</f>
        <v>28377.65</v>
      </c>
      <c r="M6" s="185">
        <f>I6*$L$5</f>
        <v>26857.344770060306</v>
      </c>
      <c r="N6" s="185">
        <f>J6*$L$5</f>
        <v>1520.3052299396952</v>
      </c>
      <c r="O6" s="300">
        <v>8677</v>
      </c>
      <c r="P6" s="98">
        <v>4573</v>
      </c>
      <c r="Q6" s="99">
        <f>O6-P6</f>
        <v>4104</v>
      </c>
      <c r="R6" s="98">
        <f>SUM(S6:T6)</f>
        <v>20925.582638471689</v>
      </c>
      <c r="S6" s="185">
        <v>19916.682638471688</v>
      </c>
      <c r="T6" s="185">
        <v>1008.9</v>
      </c>
      <c r="U6" s="285">
        <f>S6/$U$5</f>
        <v>510.68417021722274</v>
      </c>
      <c r="V6" s="285">
        <f>S6/28</f>
        <v>711.31009423113176</v>
      </c>
      <c r="W6" s="287">
        <f>SUM(X6:Y6)</f>
        <v>97.714285714285708</v>
      </c>
      <c r="X6" s="309"/>
      <c r="Y6" s="238">
        <f>Q6/Y5</f>
        <v>97.714285714285708</v>
      </c>
      <c r="Z6" s="312">
        <f>W6/U6</f>
        <v>0.19133995414959176</v>
      </c>
      <c r="AA6" s="310" t="s">
        <v>175</v>
      </c>
      <c r="AB6" s="310"/>
      <c r="AD6" s="410"/>
      <c r="AF6" s="148">
        <v>1</v>
      </c>
      <c r="AG6" s="250" t="s">
        <v>4</v>
      </c>
      <c r="AH6" s="473" t="s">
        <v>5</v>
      </c>
      <c r="AI6" s="473"/>
      <c r="AJ6" s="473"/>
      <c r="AK6" s="473"/>
      <c r="AL6" s="473"/>
      <c r="AM6" s="474"/>
    </row>
    <row r="7" spans="2:39" ht="47.25" x14ac:dyDescent="0.25">
      <c r="B7" s="455"/>
      <c r="C7" s="105" t="s">
        <v>62</v>
      </c>
      <c r="D7" s="375" t="s">
        <v>90</v>
      </c>
      <c r="E7" s="375"/>
      <c r="F7" s="174" t="s">
        <v>223</v>
      </c>
      <c r="G7" s="174">
        <v>1470</v>
      </c>
      <c r="H7" s="239">
        <v>9577</v>
      </c>
      <c r="I7" s="113">
        <f t="shared" ref="I7:I8" si="0">S7/0.66</f>
        <v>8648.4607211738094</v>
      </c>
      <c r="J7" s="198">
        <f t="shared" ref="J7:J8" si="1">H7-I7</f>
        <v>928.53927882619064</v>
      </c>
      <c r="K7" s="209">
        <f t="shared" ref="K7:K33" si="2">SUM(L7,O7)</f>
        <v>9993.5300000000007</v>
      </c>
      <c r="L7" s="113">
        <f>H7*$L$5</f>
        <v>8523.5300000000007</v>
      </c>
      <c r="M7" s="113">
        <f t="shared" ref="M7:M11" si="3">I7*$L$5</f>
        <v>7697.1300418446908</v>
      </c>
      <c r="N7" s="113">
        <f t="shared" ref="N7:N11" si="4">J7*$L$5</f>
        <v>826.39995815530972</v>
      </c>
      <c r="O7" s="300">
        <f t="shared" ref="O7:O9" si="5">SUM(P7:Q7)</f>
        <v>1470</v>
      </c>
      <c r="P7" s="98">
        <f>G7</f>
        <v>1470</v>
      </c>
      <c r="Q7" s="99">
        <v>0</v>
      </c>
      <c r="R7" s="98">
        <f>SUM(S7:T7)</f>
        <v>6451.6840759747147</v>
      </c>
      <c r="S7" s="113">
        <v>5707.9840759747149</v>
      </c>
      <c r="T7" s="113">
        <v>743.7</v>
      </c>
      <c r="U7" s="285">
        <f>S7/$U$5</f>
        <v>146.35856605063373</v>
      </c>
      <c r="V7" s="285">
        <f>S7/28</f>
        <v>203.8565741419541</v>
      </c>
      <c r="W7" s="267">
        <f>SUM(X7:Y7)</f>
        <v>0</v>
      </c>
      <c r="X7" s="266"/>
      <c r="Y7" s="268">
        <f t="shared" ref="Y7:Y21" si="6">Q7/$Y$5</f>
        <v>0</v>
      </c>
      <c r="Z7" s="313">
        <f>W7/U7</f>
        <v>0</v>
      </c>
      <c r="AA7" s="160" t="s">
        <v>175</v>
      </c>
      <c r="AB7" s="160"/>
      <c r="AD7" s="410"/>
      <c r="AF7" s="149">
        <v>2</v>
      </c>
      <c r="AG7" s="109" t="s">
        <v>6</v>
      </c>
      <c r="AH7" s="139"/>
      <c r="AI7" s="140" t="s">
        <v>9</v>
      </c>
      <c r="AJ7" s="141" t="s">
        <v>8</v>
      </c>
      <c r="AK7" s="142" t="s">
        <v>7</v>
      </c>
      <c r="AL7" s="143" t="s">
        <v>42</v>
      </c>
      <c r="AM7" s="150" t="s">
        <v>43</v>
      </c>
    </row>
    <row r="8" spans="2:39" ht="18.75" x14ac:dyDescent="0.25">
      <c r="B8" s="455"/>
      <c r="C8" s="105" t="s">
        <v>63</v>
      </c>
      <c r="D8" s="375" t="s">
        <v>89</v>
      </c>
      <c r="E8" s="375"/>
      <c r="F8" s="174" t="s">
        <v>223</v>
      </c>
      <c r="G8" s="174">
        <v>5216</v>
      </c>
      <c r="H8" s="239">
        <v>31603</v>
      </c>
      <c r="I8" s="113">
        <f t="shared" si="0"/>
        <v>30050.673356638777</v>
      </c>
      <c r="J8" s="198">
        <f t="shared" si="1"/>
        <v>1552.3266433612225</v>
      </c>
      <c r="K8" s="209">
        <f t="shared" si="2"/>
        <v>38236.67</v>
      </c>
      <c r="L8" s="113">
        <f t="shared" ref="L8:L33" si="7">H8*$L$5</f>
        <v>28126.670000000002</v>
      </c>
      <c r="M8" s="113">
        <f t="shared" si="3"/>
        <v>26745.099287408513</v>
      </c>
      <c r="N8" s="113">
        <f t="shared" si="4"/>
        <v>1381.570712591488</v>
      </c>
      <c r="O8" s="300">
        <v>10110</v>
      </c>
      <c r="P8" s="98">
        <f>G8</f>
        <v>5216</v>
      </c>
      <c r="Q8" s="99">
        <f>O8-P8</f>
        <v>4894</v>
      </c>
      <c r="R8" s="98">
        <f t="shared" ref="R8:R33" si="8">SUM(S8:T8)</f>
        <v>20721.944415381593</v>
      </c>
      <c r="S8" s="113">
        <v>19833.444415381593</v>
      </c>
      <c r="T8" s="113">
        <v>888.5</v>
      </c>
      <c r="U8" s="285">
        <f t="shared" ref="U8:U33" si="9">S8/$U$5</f>
        <v>508.54985680465626</v>
      </c>
      <c r="V8" s="285">
        <f t="shared" ref="V8:V33" si="10">S8/28</f>
        <v>708.33730054934256</v>
      </c>
      <c r="W8" s="267">
        <f t="shared" ref="W8:W34" si="11">SUM(X8:Y8)</f>
        <v>116.52380952380952</v>
      </c>
      <c r="X8" s="266"/>
      <c r="Y8" s="268">
        <f t="shared" si="6"/>
        <v>116.52380952380952</v>
      </c>
      <c r="Z8" s="313">
        <f t="shared" ref="Z8:Z33" si="12">W8/U8</f>
        <v>0.22912956903765003</v>
      </c>
      <c r="AA8" s="160" t="s">
        <v>175</v>
      </c>
      <c r="AB8" s="160"/>
      <c r="AD8" s="410"/>
      <c r="AF8" s="151" t="s">
        <v>10</v>
      </c>
      <c r="AG8" s="144" t="s">
        <v>11</v>
      </c>
      <c r="AH8" s="144" t="s">
        <v>12</v>
      </c>
      <c r="AI8" s="144">
        <v>4.8899999999999997</v>
      </c>
      <c r="AJ8" s="144">
        <v>5.31</v>
      </c>
      <c r="AK8" s="144">
        <v>7.18</v>
      </c>
      <c r="AL8" s="144">
        <v>7.73</v>
      </c>
      <c r="AM8" s="152">
        <v>8.83</v>
      </c>
    </row>
    <row r="9" spans="2:39" ht="18.75" x14ac:dyDescent="0.25">
      <c r="B9" s="455"/>
      <c r="C9" s="105" t="s">
        <v>64</v>
      </c>
      <c r="D9" s="375" t="s">
        <v>90</v>
      </c>
      <c r="E9" s="375"/>
      <c r="F9" s="174" t="s">
        <v>223</v>
      </c>
      <c r="G9" s="174">
        <v>1550</v>
      </c>
      <c r="H9" s="239">
        <v>6724</v>
      </c>
      <c r="I9" s="113">
        <f t="shared" ref="I9:I14" si="13">S9/0.66</f>
        <v>5686.703250453229</v>
      </c>
      <c r="J9" s="198">
        <f t="shared" ref="J9:J14" si="14">H9-I9</f>
        <v>1037.296749546771</v>
      </c>
      <c r="K9" s="209">
        <f t="shared" si="2"/>
        <v>7534.36</v>
      </c>
      <c r="L9" s="113">
        <f t="shared" si="7"/>
        <v>5984.36</v>
      </c>
      <c r="M9" s="113">
        <f t="shared" si="3"/>
        <v>5061.1658929033738</v>
      </c>
      <c r="N9" s="113">
        <f t="shared" si="4"/>
        <v>923.19410709662623</v>
      </c>
      <c r="O9" s="300">
        <f t="shared" si="5"/>
        <v>1550</v>
      </c>
      <c r="P9" s="98">
        <f>G9-Q9</f>
        <v>1550</v>
      </c>
      <c r="Q9" s="99">
        <v>0</v>
      </c>
      <c r="R9" s="98">
        <f t="shared" si="8"/>
        <v>4313.9741452991311</v>
      </c>
      <c r="S9" s="113">
        <v>3753.2241452991316</v>
      </c>
      <c r="T9" s="113">
        <v>560.75</v>
      </c>
      <c r="U9" s="285">
        <f t="shared" si="9"/>
        <v>96.236516546131583</v>
      </c>
      <c r="V9" s="285">
        <f t="shared" si="10"/>
        <v>134.04371947496898</v>
      </c>
      <c r="W9" s="267">
        <f t="shared" si="11"/>
        <v>0</v>
      </c>
      <c r="X9" s="266"/>
      <c r="Y9" s="268">
        <f>Q9/$Y$5</f>
        <v>0</v>
      </c>
      <c r="Z9" s="313">
        <f t="shared" si="12"/>
        <v>0</v>
      </c>
      <c r="AA9" s="160" t="s">
        <v>175</v>
      </c>
      <c r="AB9" s="160"/>
      <c r="AD9" s="410"/>
      <c r="AF9" s="153" t="s">
        <v>13</v>
      </c>
      <c r="AG9" s="145" t="s">
        <v>14</v>
      </c>
      <c r="AH9" s="145" t="s">
        <v>12</v>
      </c>
      <c r="AI9" s="145">
        <f>AI8-AI10</f>
        <v>4.2059999999999995</v>
      </c>
      <c r="AJ9" s="145">
        <f>AJ8-AJ10</f>
        <v>4.2899999999999991</v>
      </c>
      <c r="AK9" s="145">
        <f>AK8-AK10</f>
        <v>7.18</v>
      </c>
      <c r="AL9" s="145">
        <f>AL8-AL10</f>
        <v>6.0020000000000007</v>
      </c>
      <c r="AM9" s="154">
        <f>AM8-AM10</f>
        <v>8.31</v>
      </c>
    </row>
    <row r="10" spans="2:39" ht="30" x14ac:dyDescent="0.25">
      <c r="B10" s="455"/>
      <c r="C10" s="105" t="s">
        <v>65</v>
      </c>
      <c r="D10" s="376" t="s">
        <v>89</v>
      </c>
      <c r="E10" s="376"/>
      <c r="F10" s="174" t="s">
        <v>223</v>
      </c>
      <c r="G10" s="174">
        <v>2985</v>
      </c>
      <c r="H10" s="239">
        <v>17471</v>
      </c>
      <c r="I10" s="113">
        <f t="shared" si="13"/>
        <v>16110.400725177496</v>
      </c>
      <c r="J10" s="198">
        <f t="shared" si="14"/>
        <v>1360.5992748225035</v>
      </c>
      <c r="K10" s="209">
        <f t="shared" si="2"/>
        <v>20462.190000000002</v>
      </c>
      <c r="L10" s="113">
        <f t="shared" si="7"/>
        <v>15549.19</v>
      </c>
      <c r="M10" s="113">
        <f t="shared" si="3"/>
        <v>14338.256645407972</v>
      </c>
      <c r="N10" s="113">
        <f t="shared" si="4"/>
        <v>1210.9333545920281</v>
      </c>
      <c r="O10" s="300">
        <v>4913</v>
      </c>
      <c r="P10" s="98">
        <f>G10</f>
        <v>2985</v>
      </c>
      <c r="Q10" s="99">
        <f>O10-P10</f>
        <v>1928</v>
      </c>
      <c r="R10" s="98">
        <f t="shared" si="8"/>
        <v>11235.864478617148</v>
      </c>
      <c r="S10" s="113">
        <v>10632.864478617148</v>
      </c>
      <c r="T10" s="113">
        <v>603</v>
      </c>
      <c r="U10" s="285">
        <f t="shared" si="9"/>
        <v>272.63755073377303</v>
      </c>
      <c r="V10" s="285">
        <f t="shared" si="10"/>
        <v>379.74515995061245</v>
      </c>
      <c r="W10" s="267">
        <f t="shared" si="11"/>
        <v>45.904761904761905</v>
      </c>
      <c r="X10" s="266"/>
      <c r="Y10" s="268">
        <f t="shared" si="6"/>
        <v>45.904761904761905</v>
      </c>
      <c r="Z10" s="313">
        <f t="shared" si="12"/>
        <v>0.16837285172645677</v>
      </c>
      <c r="AA10" s="160" t="s">
        <v>178</v>
      </c>
      <c r="AB10" s="160"/>
      <c r="AD10" s="410"/>
      <c r="AF10" s="153" t="s">
        <v>15</v>
      </c>
      <c r="AG10" s="145" t="s">
        <v>16</v>
      </c>
      <c r="AH10" s="145" t="s">
        <v>12</v>
      </c>
      <c r="AI10" s="145">
        <f>180*38/10000</f>
        <v>0.68400000000000005</v>
      </c>
      <c r="AJ10" s="145">
        <f>0.29+0.73</f>
        <v>1.02</v>
      </c>
      <c r="AK10" s="145">
        <v>0</v>
      </c>
      <c r="AL10" s="145">
        <f>0.36+360*38/10000</f>
        <v>1.7280000000000002</v>
      </c>
      <c r="AM10" s="154">
        <v>0.52</v>
      </c>
    </row>
    <row r="11" spans="2:39" ht="18.75" x14ac:dyDescent="0.25">
      <c r="B11" s="455"/>
      <c r="C11" s="105" t="s">
        <v>66</v>
      </c>
      <c r="D11" s="376" t="s">
        <v>89</v>
      </c>
      <c r="E11" s="376"/>
      <c r="F11" s="174" t="s">
        <v>223</v>
      </c>
      <c r="G11" s="174">
        <v>3388</v>
      </c>
      <c r="H11" s="239">
        <v>24198</v>
      </c>
      <c r="I11" s="113">
        <f t="shared" si="13"/>
        <v>22938.217680492155</v>
      </c>
      <c r="J11" s="198">
        <f t="shared" si="14"/>
        <v>1259.7823195078454</v>
      </c>
      <c r="K11" s="209">
        <f t="shared" si="2"/>
        <v>27660.22</v>
      </c>
      <c r="L11" s="113">
        <f t="shared" si="7"/>
        <v>21536.22</v>
      </c>
      <c r="M11" s="113">
        <f t="shared" si="3"/>
        <v>20415.013735638018</v>
      </c>
      <c r="N11" s="113">
        <f t="shared" si="4"/>
        <v>1121.2062643619824</v>
      </c>
      <c r="O11" s="300">
        <v>6124</v>
      </c>
      <c r="P11" s="98">
        <f t="shared" ref="P11:P33" si="15">G11</f>
        <v>3388</v>
      </c>
      <c r="Q11" s="99">
        <f t="shared" ref="Q11:Q33" si="16">O11-P11</f>
        <v>2736</v>
      </c>
      <c r="R11" s="98">
        <f t="shared" si="8"/>
        <v>16015.973669124824</v>
      </c>
      <c r="S11" s="113">
        <v>15139.223669124824</v>
      </c>
      <c r="T11" s="113">
        <v>876.75</v>
      </c>
      <c r="U11" s="285">
        <f t="shared" si="9"/>
        <v>388.18522228525188</v>
      </c>
      <c r="V11" s="285">
        <f t="shared" si="10"/>
        <v>540.68655961160084</v>
      </c>
      <c r="W11" s="267">
        <f t="shared" si="11"/>
        <v>65.142857142857139</v>
      </c>
      <c r="X11" s="266"/>
      <c r="Y11" s="268">
        <f t="shared" si="6"/>
        <v>65.142857142857139</v>
      </c>
      <c r="Z11" s="313">
        <f t="shared" si="12"/>
        <v>0.16781385123153381</v>
      </c>
      <c r="AA11" s="160" t="s">
        <v>178</v>
      </c>
      <c r="AB11" s="160"/>
      <c r="AD11" s="410"/>
      <c r="AF11" s="153" t="s">
        <v>17</v>
      </c>
      <c r="AG11" s="145" t="s">
        <v>45</v>
      </c>
      <c r="AH11" s="145" t="s">
        <v>18</v>
      </c>
      <c r="AI11" s="144">
        <f>ROUNDUP(AI21/28*0.356*0.9*0.4,0)</f>
        <v>226</v>
      </c>
      <c r="AJ11" s="144">
        <f>ROUNDUP(AJ21/28*0.356*0.9*0.4,0)</f>
        <v>259</v>
      </c>
      <c r="AK11" s="144">
        <f>ROUNDUP(AK21/28*0.356*0.9*0.4,0)</f>
        <v>448</v>
      </c>
      <c r="AL11" s="144">
        <f>ROUNDUP(AL21/28*0.356*0.9*0.4,0)</f>
        <v>355</v>
      </c>
      <c r="AM11" s="152">
        <f>ROUNDUP(AM21/28*0.356*0.9*0.4,0)</f>
        <v>355</v>
      </c>
    </row>
    <row r="12" spans="2:39" ht="18.75" x14ac:dyDescent="0.25">
      <c r="B12" s="455"/>
      <c r="C12" s="105" t="s">
        <v>67</v>
      </c>
      <c r="D12" s="376" t="s">
        <v>89</v>
      </c>
      <c r="E12" s="376"/>
      <c r="F12" s="174" t="s">
        <v>223</v>
      </c>
      <c r="G12" s="174">
        <v>3897</v>
      </c>
      <c r="H12" s="239">
        <v>25471</v>
      </c>
      <c r="I12" s="113">
        <f t="shared" si="13"/>
        <v>23843.461147571415</v>
      </c>
      <c r="J12" s="198">
        <f t="shared" si="14"/>
        <v>1627.5388524285845</v>
      </c>
      <c r="K12" s="209">
        <f t="shared" si="2"/>
        <v>29401.19</v>
      </c>
      <c r="L12" s="113">
        <f t="shared" si="7"/>
        <v>22669.19</v>
      </c>
      <c r="M12" s="113">
        <f t="shared" ref="M12:M22" si="17">I12*$L$5</f>
        <v>21220.680421338559</v>
      </c>
      <c r="N12" s="113">
        <f t="shared" ref="N12:N22" si="18">J12*$L$5</f>
        <v>1448.5095786614402</v>
      </c>
      <c r="O12" s="300">
        <v>6732</v>
      </c>
      <c r="P12" s="98">
        <f t="shared" si="15"/>
        <v>3897</v>
      </c>
      <c r="Q12" s="99">
        <f t="shared" si="16"/>
        <v>2835</v>
      </c>
      <c r="R12" s="98">
        <f t="shared" si="8"/>
        <v>16643.184357397135</v>
      </c>
      <c r="S12" s="113">
        <v>15736.684357397135</v>
      </c>
      <c r="T12" s="113">
        <v>906.5</v>
      </c>
      <c r="U12" s="285">
        <f t="shared" si="9"/>
        <v>403.50472711274705</v>
      </c>
      <c r="V12" s="285">
        <f t="shared" si="10"/>
        <v>562.02444133561198</v>
      </c>
      <c r="W12" s="267">
        <f t="shared" si="11"/>
        <v>67.5</v>
      </c>
      <c r="X12" s="266"/>
      <c r="Y12" s="268">
        <f t="shared" si="6"/>
        <v>67.5</v>
      </c>
      <c r="Z12" s="313">
        <f t="shared" si="12"/>
        <v>0.1672842855720478</v>
      </c>
      <c r="AA12" s="160" t="s">
        <v>178</v>
      </c>
      <c r="AB12" s="160"/>
      <c r="AD12" s="410"/>
      <c r="AF12" s="151" t="s">
        <v>19</v>
      </c>
      <c r="AG12" s="144" t="s">
        <v>20</v>
      </c>
      <c r="AH12" s="144" t="s">
        <v>12</v>
      </c>
      <c r="AI12" s="144">
        <f>AI8+AI11*22.5/10000+0.2</f>
        <v>5.5984999999999996</v>
      </c>
      <c r="AJ12" s="144">
        <f>AJ8+AJ11*22.5/10000+0.4</f>
        <v>6.2927499999999998</v>
      </c>
      <c r="AK12" s="144">
        <f>AK8+AK11*22.5/10000+AK22</f>
        <v>10.277999999999999</v>
      </c>
      <c r="AL12" s="144">
        <f>AL8+AL11*22.5/10000</f>
        <v>8.5287500000000005</v>
      </c>
      <c r="AM12" s="152">
        <f>AM8+AM11*22.5/10000</f>
        <v>9.6287500000000001</v>
      </c>
    </row>
    <row r="13" spans="2:39" ht="30" x14ac:dyDescent="0.25">
      <c r="B13" s="455"/>
      <c r="C13" s="105" t="s">
        <v>68</v>
      </c>
      <c r="D13" s="376" t="s">
        <v>89</v>
      </c>
      <c r="E13" s="376"/>
      <c r="F13" s="174" t="s">
        <v>223</v>
      </c>
      <c r="G13" s="174">
        <v>3907</v>
      </c>
      <c r="H13" s="239">
        <v>24813</v>
      </c>
      <c r="I13" s="113">
        <f t="shared" si="13"/>
        <v>22652.486632543256</v>
      </c>
      <c r="J13" s="198">
        <f t="shared" si="14"/>
        <v>2160.5133674567442</v>
      </c>
      <c r="K13" s="209">
        <f t="shared" si="2"/>
        <v>28857.57</v>
      </c>
      <c r="L13" s="113">
        <f t="shared" si="7"/>
        <v>22083.57</v>
      </c>
      <c r="M13" s="113">
        <f t="shared" si="17"/>
        <v>20160.713102963498</v>
      </c>
      <c r="N13" s="113">
        <f t="shared" si="18"/>
        <v>1922.8568970365022</v>
      </c>
      <c r="O13" s="300">
        <v>6774</v>
      </c>
      <c r="P13" s="98">
        <f t="shared" si="15"/>
        <v>3907</v>
      </c>
      <c r="Q13" s="99">
        <f t="shared" si="16"/>
        <v>2867</v>
      </c>
      <c r="R13" s="98">
        <f t="shared" si="8"/>
        <v>16243.64117747855</v>
      </c>
      <c r="S13" s="113">
        <v>14950.64117747855</v>
      </c>
      <c r="T13" s="113">
        <v>1293</v>
      </c>
      <c r="U13" s="285">
        <f t="shared" si="9"/>
        <v>383.34977378150131</v>
      </c>
      <c r="V13" s="285">
        <f t="shared" si="10"/>
        <v>533.95147062423393</v>
      </c>
      <c r="W13" s="267">
        <f t="shared" si="11"/>
        <v>68.261904761904759</v>
      </c>
      <c r="X13" s="266"/>
      <c r="Y13" s="268">
        <f t="shared" si="6"/>
        <v>68.261904761904759</v>
      </c>
      <c r="Z13" s="313">
        <f t="shared" si="12"/>
        <v>0.1780668972060282</v>
      </c>
      <c r="AA13" s="160" t="s">
        <v>178</v>
      </c>
      <c r="AB13" s="160"/>
      <c r="AC13" s="514" t="s">
        <v>245</v>
      </c>
      <c r="AD13" s="410"/>
      <c r="AF13" s="151" t="s">
        <v>21</v>
      </c>
      <c r="AG13" s="144" t="s">
        <v>22</v>
      </c>
      <c r="AH13" s="144" t="s">
        <v>23</v>
      </c>
      <c r="AI13" s="144">
        <f>SUM(H6:H9)</f>
        <v>79789</v>
      </c>
      <c r="AJ13" s="144">
        <f>SUM(H10:H13)</f>
        <v>91953</v>
      </c>
      <c r="AK13" s="144">
        <f>SUM(H16:H19,H21:H24)</f>
        <v>159617</v>
      </c>
      <c r="AL13" s="144">
        <f>SUM(H15,H26:H29,H31:H32)</f>
        <v>127606</v>
      </c>
      <c r="AM13" s="152">
        <f>SUM(H14,H20,H25,H30,H33)</f>
        <v>127043</v>
      </c>
    </row>
    <row r="14" spans="2:39" ht="18.75" x14ac:dyDescent="0.25">
      <c r="B14" s="455"/>
      <c r="C14" s="105" t="s">
        <v>69</v>
      </c>
      <c r="D14" s="377" t="s">
        <v>89</v>
      </c>
      <c r="E14" s="377"/>
      <c r="F14" s="174" t="s">
        <v>224</v>
      </c>
      <c r="G14" s="174">
        <v>3385</v>
      </c>
      <c r="H14" s="239">
        <v>20563</v>
      </c>
      <c r="I14" s="113">
        <f t="shared" si="13"/>
        <v>19142.465438507897</v>
      </c>
      <c r="J14" s="198">
        <f t="shared" si="14"/>
        <v>1420.5345614921025</v>
      </c>
      <c r="K14" s="209">
        <f t="shared" si="2"/>
        <v>24941.07</v>
      </c>
      <c r="L14" s="113">
        <f t="shared" si="7"/>
        <v>18301.07</v>
      </c>
      <c r="M14" s="113">
        <f t="shared" si="17"/>
        <v>17036.794240272029</v>
      </c>
      <c r="N14" s="113">
        <f t="shared" si="18"/>
        <v>1264.2757597279713</v>
      </c>
      <c r="O14" s="300">
        <v>6640</v>
      </c>
      <c r="P14" s="98">
        <f t="shared" si="15"/>
        <v>3385</v>
      </c>
      <c r="Q14" s="99">
        <f t="shared" si="16"/>
        <v>3255</v>
      </c>
      <c r="R14" s="98">
        <f t="shared" si="8"/>
        <v>13414.627189415212</v>
      </c>
      <c r="S14" s="113">
        <v>12634.027189415212</v>
      </c>
      <c r="T14" s="113">
        <v>780.6</v>
      </c>
      <c r="U14" s="285">
        <f t="shared" si="9"/>
        <v>323.94941511321059</v>
      </c>
      <c r="V14" s="285">
        <f t="shared" si="10"/>
        <v>451.21525676482901</v>
      </c>
      <c r="W14" s="267">
        <f t="shared" si="11"/>
        <v>60</v>
      </c>
      <c r="X14" s="266"/>
      <c r="Y14" s="515">
        <v>60</v>
      </c>
      <c r="Z14" s="313">
        <f t="shared" si="12"/>
        <v>0.18521410195796095</v>
      </c>
      <c r="AA14" s="160" t="s">
        <v>179</v>
      </c>
      <c r="AB14" s="160"/>
      <c r="AC14" s="514">
        <v>60</v>
      </c>
      <c r="AD14" s="410"/>
      <c r="AF14" s="151" t="s">
        <v>24</v>
      </c>
      <c r="AG14" s="144" t="s">
        <v>25</v>
      </c>
      <c r="AH14" s="144" t="s">
        <v>23</v>
      </c>
      <c r="AI14" s="144">
        <f>SUM(G6:G9)</f>
        <v>12809</v>
      </c>
      <c r="AJ14" s="144">
        <f>SUM(G10:G13)</f>
        <v>14177</v>
      </c>
      <c r="AK14" s="144">
        <f>SUM(G16:G19,G21:G24)</f>
        <v>21115</v>
      </c>
      <c r="AL14" s="144">
        <f>SUM(G15,G26:G29,G31:G32)</f>
        <v>19067</v>
      </c>
      <c r="AM14" s="152">
        <f>SUM(G14,G20,G25,G30,G33)</f>
        <v>22653</v>
      </c>
    </row>
    <row r="15" spans="2:39" ht="18.75" x14ac:dyDescent="0.25">
      <c r="B15" s="455"/>
      <c r="C15" s="105" t="s">
        <v>70</v>
      </c>
      <c r="D15" s="378" t="s">
        <v>90</v>
      </c>
      <c r="E15" s="378"/>
      <c r="F15" s="174" t="s">
        <v>222</v>
      </c>
      <c r="G15" s="174">
        <v>630</v>
      </c>
      <c r="H15" s="239">
        <v>3732</v>
      </c>
      <c r="I15" s="113">
        <f>H15</f>
        <v>3732</v>
      </c>
      <c r="J15" s="198">
        <v>0</v>
      </c>
      <c r="K15" s="209">
        <f t="shared" si="2"/>
        <v>3951.48</v>
      </c>
      <c r="L15" s="113">
        <f t="shared" si="7"/>
        <v>3321.48</v>
      </c>
      <c r="M15" s="113">
        <f t="shared" si="17"/>
        <v>3321.48</v>
      </c>
      <c r="N15" s="113">
        <f t="shared" si="18"/>
        <v>0</v>
      </c>
      <c r="O15" s="300">
        <f>P15</f>
        <v>630</v>
      </c>
      <c r="P15" s="98">
        <f t="shared" si="15"/>
        <v>630</v>
      </c>
      <c r="Q15" s="99">
        <v>0</v>
      </c>
      <c r="R15" s="98">
        <f t="shared" si="8"/>
        <v>2031.36634012586</v>
      </c>
      <c r="S15" s="113">
        <v>2031.36634012586</v>
      </c>
      <c r="T15" s="113">
        <v>0</v>
      </c>
      <c r="U15" s="285">
        <f t="shared" si="9"/>
        <v>52.086316413483587</v>
      </c>
      <c r="V15" s="285">
        <f t="shared" si="10"/>
        <v>72.548797861637851</v>
      </c>
      <c r="W15" s="267">
        <f t="shared" si="11"/>
        <v>0</v>
      </c>
      <c r="X15" s="266"/>
      <c r="Y15" s="268">
        <f t="shared" si="6"/>
        <v>0</v>
      </c>
      <c r="Z15" s="313">
        <f t="shared" si="12"/>
        <v>0</v>
      </c>
      <c r="AA15" s="160" t="s">
        <v>181</v>
      </c>
      <c r="AB15" s="160"/>
      <c r="AC15" s="514"/>
      <c r="AD15" s="410"/>
      <c r="AF15" s="151" t="s">
        <v>26</v>
      </c>
      <c r="AG15" s="144" t="s">
        <v>27</v>
      </c>
      <c r="AH15" s="144" t="s">
        <v>28</v>
      </c>
      <c r="AI15" s="144">
        <v>10</v>
      </c>
      <c r="AJ15" s="144">
        <v>10</v>
      </c>
      <c r="AK15" s="144">
        <v>10</v>
      </c>
      <c r="AL15" s="144">
        <v>10</v>
      </c>
      <c r="AM15" s="152">
        <v>10</v>
      </c>
    </row>
    <row r="16" spans="2:39" ht="18.75" x14ac:dyDescent="0.25">
      <c r="B16" s="455"/>
      <c r="C16" s="105" t="s">
        <v>71</v>
      </c>
      <c r="D16" s="379" t="s">
        <v>89</v>
      </c>
      <c r="E16" s="379"/>
      <c r="F16" s="174" t="s">
        <v>222</v>
      </c>
      <c r="G16" s="174">
        <v>3132</v>
      </c>
      <c r="H16" s="239">
        <v>22519</v>
      </c>
      <c r="I16" s="113">
        <f t="shared" ref="I16:I25" si="19">S16/0.66</f>
        <v>20767.69731460687</v>
      </c>
      <c r="J16" s="198">
        <f t="shared" ref="J16:J25" si="20">H16-I16</f>
        <v>1751.3026853931297</v>
      </c>
      <c r="K16" s="209">
        <f t="shared" si="2"/>
        <v>25496.91</v>
      </c>
      <c r="L16" s="113">
        <f t="shared" si="7"/>
        <v>20041.91</v>
      </c>
      <c r="M16" s="113">
        <f t="shared" si="17"/>
        <v>18483.250610000116</v>
      </c>
      <c r="N16" s="113">
        <f t="shared" si="18"/>
        <v>1558.6593899998854</v>
      </c>
      <c r="O16" s="300">
        <v>5455</v>
      </c>
      <c r="P16" s="98">
        <f t="shared" si="15"/>
        <v>3132</v>
      </c>
      <c r="Q16" s="99">
        <f t="shared" si="16"/>
        <v>2323</v>
      </c>
      <c r="R16" s="98">
        <f t="shared" si="8"/>
        <v>14757.680227640536</v>
      </c>
      <c r="S16" s="113">
        <v>13706.680227640536</v>
      </c>
      <c r="T16" s="113">
        <v>1051</v>
      </c>
      <c r="U16" s="285">
        <f t="shared" si="9"/>
        <v>351.45333917027017</v>
      </c>
      <c r="V16" s="285">
        <f t="shared" si="10"/>
        <v>489.52429384430485</v>
      </c>
      <c r="W16" s="267">
        <f t="shared" si="11"/>
        <v>55</v>
      </c>
      <c r="X16" s="266"/>
      <c r="Y16" s="268">
        <v>55</v>
      </c>
      <c r="Z16" s="313">
        <f t="shared" si="12"/>
        <v>0.15649303583186019</v>
      </c>
      <c r="AA16" s="160" t="s">
        <v>182</v>
      </c>
      <c r="AB16" s="160"/>
      <c r="AC16" s="514"/>
      <c r="AD16" s="410"/>
      <c r="AF16" s="151" t="s">
        <v>29</v>
      </c>
      <c r="AG16" s="144" t="s">
        <v>30</v>
      </c>
      <c r="AH16" s="144" t="s">
        <v>28</v>
      </c>
      <c r="AI16" s="144">
        <f>ROUND(AI13/AI14,2)</f>
        <v>6.23</v>
      </c>
      <c r="AJ16" s="144">
        <f>ROUND(AJ13/AJ14,2)</f>
        <v>6.49</v>
      </c>
      <c r="AK16" s="144">
        <f>ROUND(AK13/AK14,2)</f>
        <v>7.56</v>
      </c>
      <c r="AL16" s="144">
        <f>ROUND(AL13/AL14,2)</f>
        <v>6.69</v>
      </c>
      <c r="AM16" s="152">
        <f>ROUND(AM13/AM14,2)</f>
        <v>5.61</v>
      </c>
    </row>
    <row r="17" spans="2:42" ht="18.75" x14ac:dyDescent="0.25">
      <c r="B17" s="455"/>
      <c r="C17" s="105" t="s">
        <v>72</v>
      </c>
      <c r="D17" s="379" t="s">
        <v>90</v>
      </c>
      <c r="E17" s="379"/>
      <c r="F17" s="174" t="s">
        <v>223</v>
      </c>
      <c r="G17" s="174">
        <v>575</v>
      </c>
      <c r="H17" s="239">
        <v>5785</v>
      </c>
      <c r="I17" s="113">
        <f t="shared" si="19"/>
        <v>5324.720527794022</v>
      </c>
      <c r="J17" s="198">
        <f t="shared" si="20"/>
        <v>460.27947220597798</v>
      </c>
      <c r="K17" s="209">
        <f t="shared" si="2"/>
        <v>5723.65</v>
      </c>
      <c r="L17" s="113">
        <f t="shared" si="7"/>
        <v>5148.6499999999996</v>
      </c>
      <c r="M17" s="113">
        <f t="shared" si="17"/>
        <v>4739.0012697366801</v>
      </c>
      <c r="N17" s="113">
        <f t="shared" si="18"/>
        <v>409.64873026332043</v>
      </c>
      <c r="O17" s="300">
        <f>P17</f>
        <v>575</v>
      </c>
      <c r="P17" s="98">
        <f t="shared" si="15"/>
        <v>575</v>
      </c>
      <c r="Q17" s="99">
        <v>0</v>
      </c>
      <c r="R17" s="98">
        <f t="shared" si="8"/>
        <v>3888.3155483440546</v>
      </c>
      <c r="S17" s="113">
        <v>3514.3155483440546</v>
      </c>
      <c r="T17" s="113">
        <v>374</v>
      </c>
      <c r="U17" s="285">
        <f t="shared" si="9"/>
        <v>90.110655085744995</v>
      </c>
      <c r="V17" s="285">
        <f t="shared" si="10"/>
        <v>125.51126958371624</v>
      </c>
      <c r="W17" s="267">
        <f t="shared" si="11"/>
        <v>0</v>
      </c>
      <c r="X17" s="266"/>
      <c r="Y17" s="268">
        <f t="shared" si="6"/>
        <v>0</v>
      </c>
      <c r="Z17" s="313">
        <f t="shared" si="12"/>
        <v>0</v>
      </c>
      <c r="AA17" s="160" t="s">
        <v>182</v>
      </c>
      <c r="AB17" s="160"/>
      <c r="AC17" s="514"/>
      <c r="AD17" s="410"/>
      <c r="AF17" s="151" t="s">
        <v>31</v>
      </c>
      <c r="AG17" s="144" t="s">
        <v>32</v>
      </c>
      <c r="AH17" s="144" t="s">
        <v>33</v>
      </c>
      <c r="AI17" s="146">
        <f>ROUND(AI13/AI12,0)</f>
        <v>14252</v>
      </c>
      <c r="AJ17" s="146">
        <f>ROUND(AJ13/AJ12,0)</f>
        <v>14613</v>
      </c>
      <c r="AK17" s="146">
        <f>ROUND(AK13/AK12,0)</f>
        <v>15530</v>
      </c>
      <c r="AL17" s="146">
        <f>ROUND(AL13/AL12,0)</f>
        <v>14962</v>
      </c>
      <c r="AM17" s="155">
        <f>ROUND(AM13/AM12,0)</f>
        <v>13194</v>
      </c>
    </row>
    <row r="18" spans="2:42" ht="18.75" x14ac:dyDescent="0.25">
      <c r="B18" s="455"/>
      <c r="C18" s="105" t="s">
        <v>73</v>
      </c>
      <c r="D18" s="379" t="s">
        <v>90</v>
      </c>
      <c r="E18" s="379"/>
      <c r="F18" s="174" t="s">
        <v>223</v>
      </c>
      <c r="G18" s="174">
        <v>426</v>
      </c>
      <c r="H18" s="239">
        <v>4296</v>
      </c>
      <c r="I18" s="113">
        <f t="shared" si="19"/>
        <v>3759.8744259056816</v>
      </c>
      <c r="J18" s="198">
        <f t="shared" si="20"/>
        <v>536.12557409431838</v>
      </c>
      <c r="K18" s="209">
        <f t="shared" si="2"/>
        <v>4249.4400000000005</v>
      </c>
      <c r="L18" s="113">
        <f t="shared" si="7"/>
        <v>3823.44</v>
      </c>
      <c r="M18" s="113">
        <f t="shared" si="17"/>
        <v>3346.2882390560567</v>
      </c>
      <c r="N18" s="113">
        <f t="shared" si="18"/>
        <v>477.15176094394337</v>
      </c>
      <c r="O18" s="300">
        <f>P18</f>
        <v>426</v>
      </c>
      <c r="P18" s="98">
        <f t="shared" si="15"/>
        <v>426</v>
      </c>
      <c r="Q18" s="99">
        <v>0</v>
      </c>
      <c r="R18" s="98">
        <f t="shared" si="8"/>
        <v>2720.5171210977501</v>
      </c>
      <c r="S18" s="113">
        <v>2481.5171210977501</v>
      </c>
      <c r="T18" s="113">
        <v>239</v>
      </c>
      <c r="U18" s="285">
        <f t="shared" si="9"/>
        <v>63.628644130711542</v>
      </c>
      <c r="V18" s="285">
        <f t="shared" si="10"/>
        <v>88.625611467776793</v>
      </c>
      <c r="W18" s="267">
        <f t="shared" si="11"/>
        <v>0</v>
      </c>
      <c r="X18" s="266"/>
      <c r="Y18" s="268">
        <f t="shared" si="6"/>
        <v>0</v>
      </c>
      <c r="Z18" s="313">
        <f t="shared" si="12"/>
        <v>0</v>
      </c>
      <c r="AA18" s="160" t="s">
        <v>182</v>
      </c>
      <c r="AB18" s="160"/>
      <c r="AC18" s="514"/>
      <c r="AD18" s="410"/>
      <c r="AF18" s="151" t="s">
        <v>34</v>
      </c>
      <c r="AG18" s="144" t="s">
        <v>35</v>
      </c>
      <c r="AH18" s="144" t="s">
        <v>33</v>
      </c>
      <c r="AI18" s="144">
        <f>ROUND(15300+(AI16-7)*(15300-14300),0)</f>
        <v>14530</v>
      </c>
      <c r="AJ18" s="144">
        <f>ROUND(15300+(AJ16-7)*(15300-14300),0)</f>
        <v>14790</v>
      </c>
      <c r="AK18" s="144">
        <f>ROUND(16000+(AK16-8)*(16000-15300),0)</f>
        <v>15692</v>
      </c>
      <c r="AL18" s="144">
        <f>ROUND(15300+(AL16-7)*(15300-14300),0)</f>
        <v>14990</v>
      </c>
      <c r="AM18" s="152">
        <f>ROUND(14300+(AM16-6)*(14300-13300),0)</f>
        <v>13910</v>
      </c>
    </row>
    <row r="19" spans="2:42" ht="18.75" x14ac:dyDescent="0.25">
      <c r="B19" s="455"/>
      <c r="C19" s="105" t="s">
        <v>74</v>
      </c>
      <c r="D19" s="379" t="s">
        <v>89</v>
      </c>
      <c r="E19" s="379"/>
      <c r="F19" s="174" t="s">
        <v>223</v>
      </c>
      <c r="G19" s="174">
        <v>2900</v>
      </c>
      <c r="H19" s="239">
        <v>20859</v>
      </c>
      <c r="I19" s="113">
        <f t="shared" si="19"/>
        <v>18684.925215463805</v>
      </c>
      <c r="J19" s="198">
        <f t="shared" si="20"/>
        <v>2174.0747845361948</v>
      </c>
      <c r="K19" s="209">
        <f t="shared" si="2"/>
        <v>23946.510000000002</v>
      </c>
      <c r="L19" s="113">
        <f t="shared" si="7"/>
        <v>18564.510000000002</v>
      </c>
      <c r="M19" s="113">
        <f t="shared" si="17"/>
        <v>16629.583441762788</v>
      </c>
      <c r="N19" s="113">
        <f t="shared" si="18"/>
        <v>1934.9265582372134</v>
      </c>
      <c r="O19" s="300">
        <v>5382</v>
      </c>
      <c r="P19" s="98">
        <f t="shared" si="15"/>
        <v>2900</v>
      </c>
      <c r="Q19" s="99">
        <f t="shared" si="16"/>
        <v>2482</v>
      </c>
      <c r="R19" s="98">
        <f t="shared" si="8"/>
        <v>13551.050642206112</v>
      </c>
      <c r="S19" s="113">
        <v>12332.050642206112</v>
      </c>
      <c r="T19" s="113">
        <v>1219</v>
      </c>
      <c r="U19" s="285">
        <f t="shared" si="9"/>
        <v>316.20642672323362</v>
      </c>
      <c r="V19" s="285">
        <f t="shared" si="10"/>
        <v>440.43038007878971</v>
      </c>
      <c r="W19" s="267">
        <f t="shared" si="11"/>
        <v>55</v>
      </c>
      <c r="X19" s="266"/>
      <c r="Y19" s="268">
        <v>55</v>
      </c>
      <c r="Z19" s="313">
        <f t="shared" si="12"/>
        <v>0.17393700871279227</v>
      </c>
      <c r="AA19" s="160" t="s">
        <v>182</v>
      </c>
      <c r="AB19" s="160"/>
      <c r="AC19" s="514"/>
      <c r="AD19" s="410"/>
      <c r="AF19" s="151" t="s">
        <v>36</v>
      </c>
      <c r="AG19" s="144" t="s">
        <v>37</v>
      </c>
      <c r="AH19" s="144" t="s">
        <v>38</v>
      </c>
      <c r="AI19" s="146">
        <f>ROUND(AI14/AI12/100,2)</f>
        <v>22.88</v>
      </c>
      <c r="AJ19" s="146">
        <f>ROUND(AJ14/AJ12/100,2)</f>
        <v>22.53</v>
      </c>
      <c r="AK19" s="146">
        <f>ROUND(AK14/AK12/100,2)</f>
        <v>20.54</v>
      </c>
      <c r="AL19" s="146">
        <f>ROUND(AL14/AL12/100,2)</f>
        <v>22.36</v>
      </c>
      <c r="AM19" s="155">
        <f>ROUND(AM14/AM12/100,2)</f>
        <v>23.53</v>
      </c>
    </row>
    <row r="20" spans="2:42" ht="18.75" x14ac:dyDescent="0.25">
      <c r="B20" s="455"/>
      <c r="C20" s="105" t="s">
        <v>75</v>
      </c>
      <c r="D20" s="377" t="s">
        <v>89</v>
      </c>
      <c r="E20" s="377"/>
      <c r="F20" s="174" t="s">
        <v>224</v>
      </c>
      <c r="G20" s="174">
        <v>4960</v>
      </c>
      <c r="H20" s="239">
        <v>28602</v>
      </c>
      <c r="I20" s="113">
        <f t="shared" si="19"/>
        <v>26576.373069814359</v>
      </c>
      <c r="J20" s="198">
        <f t="shared" si="20"/>
        <v>2025.626930185641</v>
      </c>
      <c r="K20" s="209">
        <f t="shared" si="2"/>
        <v>35082.78</v>
      </c>
      <c r="L20" s="113">
        <f t="shared" si="7"/>
        <v>25455.78</v>
      </c>
      <c r="M20" s="113">
        <f t="shared" si="17"/>
        <v>23652.972032134781</v>
      </c>
      <c r="N20" s="113">
        <f t="shared" si="18"/>
        <v>1802.8079678652205</v>
      </c>
      <c r="O20" s="300">
        <v>9627</v>
      </c>
      <c r="P20" s="98">
        <f t="shared" si="15"/>
        <v>4960</v>
      </c>
      <c r="Q20" s="99">
        <f t="shared" si="16"/>
        <v>4667</v>
      </c>
      <c r="R20" s="98">
        <f t="shared" si="8"/>
        <v>18553.856226077478</v>
      </c>
      <c r="S20" s="113">
        <v>17540.406226077477</v>
      </c>
      <c r="T20" s="113">
        <v>1013.45</v>
      </c>
      <c r="U20" s="285">
        <f t="shared" si="9"/>
        <v>449.75400579685839</v>
      </c>
      <c r="V20" s="285">
        <f t="shared" si="10"/>
        <v>626.44307950276709</v>
      </c>
      <c r="W20" s="267">
        <f t="shared" si="11"/>
        <v>80</v>
      </c>
      <c r="X20" s="266"/>
      <c r="Y20" s="515">
        <v>80</v>
      </c>
      <c r="Z20" s="313">
        <f t="shared" si="12"/>
        <v>0.17787501382730056</v>
      </c>
      <c r="AA20" s="160" t="s">
        <v>179</v>
      </c>
      <c r="AB20" s="160"/>
      <c r="AC20" s="514">
        <v>80</v>
      </c>
      <c r="AD20" s="410"/>
      <c r="AF20" s="151" t="s">
        <v>39</v>
      </c>
      <c r="AG20" s="144" t="s">
        <v>40</v>
      </c>
      <c r="AH20" s="144" t="s">
        <v>38</v>
      </c>
      <c r="AI20" s="144">
        <f>ROUND(21.8+(AI16-7)*(21.8-23.9),2)</f>
        <v>23.42</v>
      </c>
      <c r="AJ20" s="144">
        <f>ROUND(21.8+(AJ16-7)*(21.8-23.9),2)</f>
        <v>22.87</v>
      </c>
      <c r="AK20" s="144">
        <f>ROUND(20+(AK16-8)*(20-21.8),2)</f>
        <v>20.79</v>
      </c>
      <c r="AL20" s="144">
        <f>ROUND(21.8+(AL16-7)*(21.8-23.9),2)</f>
        <v>22.45</v>
      </c>
      <c r="AM20" s="152">
        <f>ROUND(23.9+(AM16-6)*(23.9-26.5),2)</f>
        <v>24.91</v>
      </c>
    </row>
    <row r="21" spans="2:42" ht="18.75" x14ac:dyDescent="0.25">
      <c r="B21" s="455"/>
      <c r="C21" s="105" t="s">
        <v>76</v>
      </c>
      <c r="D21" s="379" t="s">
        <v>89</v>
      </c>
      <c r="E21" s="379"/>
      <c r="F21" s="174" t="s">
        <v>222</v>
      </c>
      <c r="G21" s="174">
        <v>3139</v>
      </c>
      <c r="H21" s="239">
        <v>21906</v>
      </c>
      <c r="I21" s="113">
        <f t="shared" si="19"/>
        <v>20419.516537342399</v>
      </c>
      <c r="J21" s="198">
        <f t="shared" si="20"/>
        <v>1486.4834626576012</v>
      </c>
      <c r="K21" s="209">
        <f t="shared" si="2"/>
        <v>25988.34</v>
      </c>
      <c r="L21" s="113">
        <f t="shared" si="7"/>
        <v>19496.34</v>
      </c>
      <c r="M21" s="113">
        <f t="shared" si="17"/>
        <v>18173.369718234735</v>
      </c>
      <c r="N21" s="113">
        <f t="shared" si="18"/>
        <v>1322.9702817652651</v>
      </c>
      <c r="O21" s="300">
        <v>6492</v>
      </c>
      <c r="P21" s="98">
        <f t="shared" si="15"/>
        <v>3139</v>
      </c>
      <c r="Q21" s="99">
        <f t="shared" si="16"/>
        <v>3353</v>
      </c>
      <c r="R21" s="98">
        <f t="shared" si="8"/>
        <v>13898.030914645984</v>
      </c>
      <c r="S21" s="113">
        <v>13476.880914645984</v>
      </c>
      <c r="T21" s="113">
        <v>421.15</v>
      </c>
      <c r="U21" s="285">
        <f t="shared" si="9"/>
        <v>345.56104909348676</v>
      </c>
      <c r="V21" s="285">
        <f t="shared" si="10"/>
        <v>481.31717552307089</v>
      </c>
      <c r="W21" s="267">
        <f t="shared" si="11"/>
        <v>79.833333333333329</v>
      </c>
      <c r="X21" s="266"/>
      <c r="Y21" s="268">
        <f t="shared" si="6"/>
        <v>79.833333333333329</v>
      </c>
      <c r="Z21" s="313">
        <f t="shared" si="12"/>
        <v>0.23102526613679636</v>
      </c>
      <c r="AA21" s="160" t="s">
        <v>182</v>
      </c>
      <c r="AB21" s="160"/>
      <c r="AC21" s="514"/>
      <c r="AD21" s="410"/>
      <c r="AF21" s="135"/>
      <c r="AG21" s="114" t="s">
        <v>41</v>
      </c>
      <c r="AH21" s="112" t="s">
        <v>23</v>
      </c>
      <c r="AI21" s="147">
        <f>SUM(S6:S9)</f>
        <v>49211.335275127123</v>
      </c>
      <c r="AJ21" s="112">
        <f>SUM(S10:S13)</f>
        <v>56459.413682617655</v>
      </c>
      <c r="AK21" s="112">
        <f>SUM(S16:S19,S21:S24)</f>
        <v>97693.692832208166</v>
      </c>
      <c r="AL21" s="112">
        <f>SUM(S15,S26:S29,S31:S32)</f>
        <v>77552.846926567989</v>
      </c>
      <c r="AM21" s="156">
        <f>SUM(S14,S20,S25,S30,S33)</f>
        <v>77377.71128347909</v>
      </c>
      <c r="AN21" s="110">
        <f>SUM(AI21:AM21)</f>
        <v>358295</v>
      </c>
    </row>
    <row r="22" spans="2:42" ht="19.5" thickBot="1" x14ac:dyDescent="0.3">
      <c r="B22" s="455"/>
      <c r="C22" s="105" t="s">
        <v>77</v>
      </c>
      <c r="D22" s="379" t="s">
        <v>89</v>
      </c>
      <c r="E22" s="379"/>
      <c r="F22" s="174" t="s">
        <v>223</v>
      </c>
      <c r="G22" s="174">
        <v>3905</v>
      </c>
      <c r="H22" s="239">
        <v>31197</v>
      </c>
      <c r="I22" s="113">
        <f t="shared" si="19"/>
        <v>29400.895630925723</v>
      </c>
      <c r="J22" s="198">
        <f t="shared" si="20"/>
        <v>1796.1043690742772</v>
      </c>
      <c r="K22" s="209">
        <f t="shared" si="2"/>
        <v>36450.33</v>
      </c>
      <c r="L22" s="113">
        <f t="shared" si="7"/>
        <v>27765.33</v>
      </c>
      <c r="M22" s="113">
        <f t="shared" si="17"/>
        <v>26166.797111523894</v>
      </c>
      <c r="N22" s="113">
        <f t="shared" si="18"/>
        <v>1598.5328884761068</v>
      </c>
      <c r="O22" s="300">
        <v>8685</v>
      </c>
      <c r="P22" s="98">
        <f t="shared" si="15"/>
        <v>3905</v>
      </c>
      <c r="Q22" s="99">
        <f t="shared" si="16"/>
        <v>4780</v>
      </c>
      <c r="R22" s="98">
        <f t="shared" si="8"/>
        <v>20339.591116410978</v>
      </c>
      <c r="S22" s="113">
        <v>19404.591116410978</v>
      </c>
      <c r="T22" s="113">
        <v>935</v>
      </c>
      <c r="U22" s="285">
        <f t="shared" si="9"/>
        <v>497.55361836951226</v>
      </c>
      <c r="V22" s="285">
        <f t="shared" si="10"/>
        <v>693.02111130039214</v>
      </c>
      <c r="W22" s="267">
        <f t="shared" si="11"/>
        <v>110</v>
      </c>
      <c r="X22" s="266"/>
      <c r="Y22" s="268">
        <v>110</v>
      </c>
      <c r="Z22" s="313">
        <f t="shared" si="12"/>
        <v>0.22108170042149627</v>
      </c>
      <c r="AA22" s="160" t="s">
        <v>182</v>
      </c>
      <c r="AB22" s="160"/>
      <c r="AC22" s="514"/>
      <c r="AD22" s="410"/>
      <c r="AF22" s="136"/>
      <c r="AG22" s="137" t="s">
        <v>44</v>
      </c>
      <c r="AH22" s="138" t="s">
        <v>12</v>
      </c>
      <c r="AI22" s="138">
        <f>ROUND(AI21/28*6/10000,2)</f>
        <v>1.05</v>
      </c>
      <c r="AJ22" s="138">
        <f>ROUND(AJ21/28*6/10000,2)</f>
        <v>1.21</v>
      </c>
      <c r="AK22" s="138">
        <f>ROUND(AK21/28*6/10000,2)</f>
        <v>2.09</v>
      </c>
      <c r="AL22" s="138">
        <f>ROUND(AL21/28*6/10000,2)</f>
        <v>1.66</v>
      </c>
      <c r="AM22" s="157">
        <f>ROUND(AM21/28*6/10000,2)</f>
        <v>1.66</v>
      </c>
    </row>
    <row r="23" spans="2:42" ht="18.75" x14ac:dyDescent="0.25">
      <c r="B23" s="455"/>
      <c r="C23" s="105" t="s">
        <v>78</v>
      </c>
      <c r="D23" s="379" t="s">
        <v>89</v>
      </c>
      <c r="E23" s="379"/>
      <c r="F23" s="174" t="s">
        <v>223</v>
      </c>
      <c r="G23" s="174">
        <v>4150</v>
      </c>
      <c r="H23" s="239">
        <v>33078</v>
      </c>
      <c r="I23" s="113">
        <f t="shared" si="19"/>
        <v>31514.602916817115</v>
      </c>
      <c r="J23" s="198">
        <f t="shared" si="20"/>
        <v>1563.3970831828847</v>
      </c>
      <c r="K23" s="209">
        <f t="shared" si="2"/>
        <v>38124.42</v>
      </c>
      <c r="L23" s="113">
        <f t="shared" si="7"/>
        <v>29439.420000000002</v>
      </c>
      <c r="M23" s="113">
        <f t="shared" ref="M23:M33" si="21">I23*$L$5</f>
        <v>28047.996595967234</v>
      </c>
      <c r="N23" s="113">
        <f t="shared" ref="N23:N33" si="22">J23*$L$5</f>
        <v>1391.4234040327674</v>
      </c>
      <c r="O23" s="300">
        <v>8685</v>
      </c>
      <c r="P23" s="98">
        <f t="shared" si="15"/>
        <v>4150</v>
      </c>
      <c r="Q23" s="99">
        <f t="shared" si="16"/>
        <v>4535</v>
      </c>
      <c r="R23" s="98">
        <f t="shared" si="8"/>
        <v>21696.137925099298</v>
      </c>
      <c r="S23" s="113">
        <v>20799.637925099298</v>
      </c>
      <c r="T23" s="113">
        <v>896.5</v>
      </c>
      <c r="U23" s="285">
        <f t="shared" si="9"/>
        <v>533.32404936152045</v>
      </c>
      <c r="V23" s="285">
        <f t="shared" si="10"/>
        <v>742.84421161068917</v>
      </c>
      <c r="W23" s="267">
        <f t="shared" si="11"/>
        <v>105</v>
      </c>
      <c r="X23" s="266"/>
      <c r="Y23" s="268">
        <v>105</v>
      </c>
      <c r="Z23" s="313">
        <f t="shared" si="12"/>
        <v>0.19687842715081544</v>
      </c>
      <c r="AA23" s="160" t="s">
        <v>182</v>
      </c>
      <c r="AB23" s="160"/>
      <c r="AC23" s="514"/>
      <c r="AD23" s="410"/>
    </row>
    <row r="24" spans="2:42" ht="18.75" x14ac:dyDescent="0.25">
      <c r="B24" s="455"/>
      <c r="C24" s="105" t="s">
        <v>79</v>
      </c>
      <c r="D24" s="379" t="s">
        <v>89</v>
      </c>
      <c r="E24" s="379"/>
      <c r="F24" s="174" t="s">
        <v>223</v>
      </c>
      <c r="G24" s="174">
        <v>2888</v>
      </c>
      <c r="H24" s="239">
        <v>19977</v>
      </c>
      <c r="I24" s="113">
        <f t="shared" si="19"/>
        <v>18148.514146611316</v>
      </c>
      <c r="J24" s="198">
        <f t="shared" si="20"/>
        <v>1828.4858533886836</v>
      </c>
      <c r="K24" s="209">
        <f t="shared" si="2"/>
        <v>22614.53</v>
      </c>
      <c r="L24" s="113">
        <f t="shared" si="7"/>
        <v>17779.53</v>
      </c>
      <c r="M24" s="113">
        <f t="shared" si="21"/>
        <v>16152.177590484072</v>
      </c>
      <c r="N24" s="113">
        <f t="shared" si="22"/>
        <v>1627.3524095159285</v>
      </c>
      <c r="O24" s="300">
        <v>4835</v>
      </c>
      <c r="P24" s="98">
        <f t="shared" si="15"/>
        <v>2888</v>
      </c>
      <c r="Q24" s="99">
        <f t="shared" si="16"/>
        <v>1947</v>
      </c>
      <c r="R24" s="98">
        <f t="shared" si="8"/>
        <v>13060.46933676347</v>
      </c>
      <c r="S24" s="113">
        <v>11978.019336763469</v>
      </c>
      <c r="T24" s="113">
        <v>1082.45</v>
      </c>
      <c r="U24" s="285">
        <f t="shared" si="9"/>
        <v>307.12870094265304</v>
      </c>
      <c r="V24" s="285">
        <f t="shared" si="10"/>
        <v>427.78640488440959</v>
      </c>
      <c r="W24" s="267">
        <f t="shared" si="11"/>
        <v>43</v>
      </c>
      <c r="X24" s="266"/>
      <c r="Y24" s="268">
        <v>43</v>
      </c>
      <c r="Z24" s="313">
        <f t="shared" si="12"/>
        <v>0.14000645289099486</v>
      </c>
      <c r="AA24" s="160" t="s">
        <v>182</v>
      </c>
      <c r="AB24" s="160"/>
      <c r="AC24" s="514"/>
      <c r="AD24" s="410"/>
      <c r="AF24" s="249"/>
      <c r="AG24" s="421" t="s">
        <v>241</v>
      </c>
      <c r="AH24" s="422" t="s">
        <v>242</v>
      </c>
      <c r="AI24" s="422">
        <v>214</v>
      </c>
      <c r="AJ24" s="422">
        <v>247</v>
      </c>
      <c r="AK24" s="422">
        <v>448</v>
      </c>
      <c r="AL24" s="422">
        <v>299</v>
      </c>
      <c r="AM24" s="422">
        <v>355</v>
      </c>
      <c r="AN24" s="110">
        <f>SUM(AI24:AM24)</f>
        <v>1563</v>
      </c>
    </row>
    <row r="25" spans="2:42" ht="18.75" x14ac:dyDescent="0.25">
      <c r="B25" s="455"/>
      <c r="C25" s="105" t="s">
        <v>80</v>
      </c>
      <c r="D25" s="377" t="s">
        <v>89</v>
      </c>
      <c r="E25" s="377"/>
      <c r="F25" s="174" t="s">
        <v>224</v>
      </c>
      <c r="G25" s="174">
        <v>3750</v>
      </c>
      <c r="H25" s="239">
        <v>19952</v>
      </c>
      <c r="I25" s="113">
        <f t="shared" si="19"/>
        <v>17801.123948641427</v>
      </c>
      <c r="J25" s="198">
        <f t="shared" si="20"/>
        <v>2150.876051358573</v>
      </c>
      <c r="K25" s="209">
        <f t="shared" si="2"/>
        <v>24617.279999999999</v>
      </c>
      <c r="L25" s="113">
        <f>H25*$L$5</f>
        <v>17757.28</v>
      </c>
      <c r="M25" s="113">
        <f t="shared" si="21"/>
        <v>15843.00031429087</v>
      </c>
      <c r="N25" s="113">
        <f t="shared" si="22"/>
        <v>1914.27968570913</v>
      </c>
      <c r="O25" s="300">
        <v>6860</v>
      </c>
      <c r="P25" s="98">
        <f t="shared" si="15"/>
        <v>3750</v>
      </c>
      <c r="Q25" s="99">
        <f t="shared" si="16"/>
        <v>3110</v>
      </c>
      <c r="R25" s="98">
        <f t="shared" si="8"/>
        <v>12745.491806103342</v>
      </c>
      <c r="S25" s="113">
        <v>11748.741806103342</v>
      </c>
      <c r="T25" s="113">
        <v>996.75</v>
      </c>
      <c r="U25" s="285">
        <f t="shared" si="9"/>
        <v>301.24978990008572</v>
      </c>
      <c r="V25" s="285">
        <f t="shared" si="10"/>
        <v>419.59792164654795</v>
      </c>
      <c r="W25" s="267">
        <f t="shared" si="11"/>
        <v>55</v>
      </c>
      <c r="X25" s="266"/>
      <c r="Y25" s="515">
        <v>55</v>
      </c>
      <c r="Z25" s="313">
        <f t="shared" si="12"/>
        <v>0.18257274143906166</v>
      </c>
      <c r="AA25" s="160" t="s">
        <v>179</v>
      </c>
      <c r="AB25" s="160"/>
      <c r="AC25" s="514">
        <v>55</v>
      </c>
      <c r="AD25" s="410"/>
      <c r="AF25" s="249"/>
      <c r="AG25" s="116"/>
      <c r="AH25" s="247" t="s">
        <v>243</v>
      </c>
      <c r="AI25" s="423">
        <f>SUM(Y6:Y8)</f>
        <v>214.23809523809524</v>
      </c>
      <c r="AJ25" s="423">
        <f>SUM(Y10,Y11,Y12,Y13)</f>
        <v>246.8095238095238</v>
      </c>
      <c r="AK25" s="424">
        <f>SUM(Y16,Y17,Y18,Y19,Y21,Y22,Y23,Y24)</f>
        <v>447.83333333333331</v>
      </c>
      <c r="AL25" s="424">
        <f>SUM(Y15,Y26,Y27,Y28,Y29,Y31,Y32)</f>
        <v>298.95238095238096</v>
      </c>
      <c r="AM25" s="247">
        <f>SUM(Y14,Y20,Y25,Y30,Y33)</f>
        <v>355</v>
      </c>
      <c r="AN25" s="420">
        <f>SUM(AI25:AM25)</f>
        <v>1562.8333333333333</v>
      </c>
    </row>
    <row r="26" spans="2:42" ht="18.75" x14ac:dyDescent="0.25">
      <c r="B26" s="455"/>
      <c r="C26" s="105" t="s">
        <v>81</v>
      </c>
      <c r="D26" s="378" t="s">
        <v>89</v>
      </c>
      <c r="E26" s="378"/>
      <c r="F26" s="174" t="s">
        <v>225</v>
      </c>
      <c r="G26" s="174">
        <v>2739</v>
      </c>
      <c r="H26" s="239">
        <v>18751</v>
      </c>
      <c r="I26" s="113">
        <f t="shared" ref="I26:I33" si="23">S26/0.66</f>
        <v>17480.257384256962</v>
      </c>
      <c r="J26" s="198">
        <f t="shared" ref="J26:J33" si="24">H26-I26</f>
        <v>1270.7426157430382</v>
      </c>
      <c r="K26" s="209">
        <f t="shared" si="2"/>
        <v>21566.39</v>
      </c>
      <c r="L26" s="113">
        <f t="shared" si="7"/>
        <v>16688.39</v>
      </c>
      <c r="M26" s="113">
        <f t="shared" si="21"/>
        <v>15557.429071988696</v>
      </c>
      <c r="N26" s="113">
        <f t="shared" si="22"/>
        <v>1130.9609280113041</v>
      </c>
      <c r="O26" s="300">
        <v>4878</v>
      </c>
      <c r="P26" s="98">
        <f t="shared" si="15"/>
        <v>2739</v>
      </c>
      <c r="Q26" s="99">
        <f t="shared" si="16"/>
        <v>2139</v>
      </c>
      <c r="R26" s="98">
        <f t="shared" si="8"/>
        <v>12012.069873609596</v>
      </c>
      <c r="S26" s="113">
        <v>11536.969873609596</v>
      </c>
      <c r="T26" s="113">
        <v>475.1</v>
      </c>
      <c r="U26" s="285">
        <f t="shared" si="9"/>
        <v>295.81974034896399</v>
      </c>
      <c r="V26" s="285">
        <f t="shared" si="10"/>
        <v>412.03463834319984</v>
      </c>
      <c r="W26" s="267">
        <f t="shared" si="11"/>
        <v>50.928571428571431</v>
      </c>
      <c r="X26" s="266"/>
      <c r="Y26" s="268">
        <f t="shared" ref="Y26:Y32" si="25">Q26/$Y$5</f>
        <v>50.928571428571431</v>
      </c>
      <c r="Z26" s="313">
        <f t="shared" si="12"/>
        <v>0.1721608279707551</v>
      </c>
      <c r="AA26" s="160" t="s">
        <v>181</v>
      </c>
      <c r="AB26" s="160"/>
      <c r="AC26" s="514"/>
      <c r="AD26" s="410"/>
      <c r="AF26" s="249"/>
      <c r="AG26" s="249"/>
      <c r="AH26" s="249"/>
      <c r="AI26" s="249"/>
      <c r="AJ26" s="249"/>
      <c r="AK26" s="249"/>
      <c r="AL26" s="249"/>
      <c r="AM26" s="249">
        <f>SUM(AC14,AC20,AC25,AC30,AC33)</f>
        <v>355</v>
      </c>
      <c r="AN26" s="249"/>
      <c r="AO26" s="249"/>
      <c r="AP26" s="249"/>
    </row>
    <row r="27" spans="2:42" ht="18.75" x14ac:dyDescent="0.25">
      <c r="B27" s="455"/>
      <c r="C27" s="105" t="s">
        <v>82</v>
      </c>
      <c r="D27" s="378" t="s">
        <v>89</v>
      </c>
      <c r="E27" s="378"/>
      <c r="F27" s="174" t="s">
        <v>225</v>
      </c>
      <c r="G27" s="174">
        <v>2626</v>
      </c>
      <c r="H27" s="239">
        <v>20183</v>
      </c>
      <c r="I27" s="113">
        <f t="shared" si="23"/>
        <v>19364.956177846638</v>
      </c>
      <c r="J27" s="198">
        <f t="shared" si="24"/>
        <v>818.04382215336227</v>
      </c>
      <c r="K27" s="209">
        <f t="shared" si="2"/>
        <v>21769.87</v>
      </c>
      <c r="L27" s="113">
        <f t="shared" si="7"/>
        <v>17962.87</v>
      </c>
      <c r="M27" s="113">
        <f t="shared" si="21"/>
        <v>17234.810998283509</v>
      </c>
      <c r="N27" s="113">
        <f t="shared" si="22"/>
        <v>728.05900171649239</v>
      </c>
      <c r="O27" s="300">
        <v>3807</v>
      </c>
      <c r="P27" s="98">
        <f t="shared" si="15"/>
        <v>2626</v>
      </c>
      <c r="Q27" s="99">
        <f t="shared" si="16"/>
        <v>1181</v>
      </c>
      <c r="R27" s="98">
        <f t="shared" si="8"/>
        <v>13403.571077378781</v>
      </c>
      <c r="S27" s="113">
        <v>12780.871077378781</v>
      </c>
      <c r="T27" s="113">
        <v>622.70000000000005</v>
      </c>
      <c r="U27" s="285">
        <f t="shared" si="9"/>
        <v>327.71464300971235</v>
      </c>
      <c r="V27" s="285">
        <f t="shared" si="10"/>
        <v>456.45968133495643</v>
      </c>
      <c r="W27" s="267">
        <f t="shared" si="11"/>
        <v>28.11904761904762</v>
      </c>
      <c r="X27" s="266"/>
      <c r="Y27" s="268">
        <f t="shared" si="25"/>
        <v>28.11904761904762</v>
      </c>
      <c r="Z27" s="313">
        <f t="shared" si="12"/>
        <v>8.5803451932461458E-2</v>
      </c>
      <c r="AA27" s="160" t="s">
        <v>181</v>
      </c>
      <c r="AB27" s="160"/>
      <c r="AC27" s="514"/>
      <c r="AD27" s="410"/>
      <c r="AF27" s="249"/>
      <c r="AG27" s="249"/>
      <c r="AH27" s="249"/>
      <c r="AI27" s="249"/>
      <c r="AJ27" s="249"/>
      <c r="AK27" s="249"/>
      <c r="AL27" s="249"/>
      <c r="AM27" s="249"/>
      <c r="AN27" s="249"/>
      <c r="AO27" s="249"/>
      <c r="AP27" s="249"/>
    </row>
    <row r="28" spans="2:42" ht="18.75" x14ac:dyDescent="0.25">
      <c r="B28" s="455"/>
      <c r="C28" s="105" t="s">
        <v>83</v>
      </c>
      <c r="D28" s="378" t="s">
        <v>89</v>
      </c>
      <c r="E28" s="378"/>
      <c r="F28" s="174" t="s">
        <v>225</v>
      </c>
      <c r="G28" s="174">
        <v>3908</v>
      </c>
      <c r="H28" s="239">
        <v>26865</v>
      </c>
      <c r="I28" s="113">
        <f t="shared" si="23"/>
        <v>25742.408473332922</v>
      </c>
      <c r="J28" s="198">
        <f t="shared" si="24"/>
        <v>1122.5915266670781</v>
      </c>
      <c r="K28" s="209">
        <f t="shared" si="2"/>
        <v>30477.85</v>
      </c>
      <c r="L28" s="113">
        <f t="shared" si="7"/>
        <v>23909.85</v>
      </c>
      <c r="M28" s="113">
        <f t="shared" si="21"/>
        <v>22910.7435412663</v>
      </c>
      <c r="N28" s="113">
        <f t="shared" si="22"/>
        <v>999.10645873369958</v>
      </c>
      <c r="O28" s="300">
        <v>6568</v>
      </c>
      <c r="P28" s="98">
        <f t="shared" si="15"/>
        <v>3908</v>
      </c>
      <c r="Q28" s="99">
        <f t="shared" si="16"/>
        <v>2660</v>
      </c>
      <c r="R28" s="98">
        <f t="shared" si="8"/>
        <v>17358.989592399728</v>
      </c>
      <c r="S28" s="113">
        <v>16989.989592399728</v>
      </c>
      <c r="T28" s="113">
        <v>369</v>
      </c>
      <c r="U28" s="285">
        <f t="shared" si="9"/>
        <v>435.64075877948022</v>
      </c>
      <c r="V28" s="285">
        <f t="shared" si="10"/>
        <v>606.7853425857046</v>
      </c>
      <c r="W28" s="267">
        <f t="shared" si="11"/>
        <v>63.333333333333336</v>
      </c>
      <c r="X28" s="266"/>
      <c r="Y28" s="268">
        <f t="shared" si="25"/>
        <v>63.333333333333336</v>
      </c>
      <c r="Z28" s="313">
        <f t="shared" si="12"/>
        <v>0.14537972413502392</v>
      </c>
      <c r="AA28" s="160" t="s">
        <v>181</v>
      </c>
      <c r="AB28" s="160"/>
      <c r="AC28" s="514"/>
      <c r="AD28" s="410"/>
      <c r="AF28" s="249"/>
      <c r="AG28" s="249"/>
      <c r="AH28" s="249"/>
      <c r="AI28" s="249"/>
      <c r="AJ28" s="249"/>
      <c r="AK28" s="249"/>
      <c r="AL28" s="249"/>
      <c r="AM28" s="249"/>
      <c r="AN28" s="249"/>
      <c r="AO28" s="249"/>
      <c r="AP28" s="249"/>
    </row>
    <row r="29" spans="2:42" ht="18.75" x14ac:dyDescent="0.25">
      <c r="B29" s="455"/>
      <c r="C29" s="105" t="s">
        <v>84</v>
      </c>
      <c r="D29" s="378" t="s">
        <v>89</v>
      </c>
      <c r="E29" s="378"/>
      <c r="F29" s="174" t="s">
        <v>223</v>
      </c>
      <c r="G29" s="174">
        <v>3414</v>
      </c>
      <c r="H29" s="239">
        <v>18752</v>
      </c>
      <c r="I29" s="113">
        <f t="shared" si="23"/>
        <v>16704.077495757418</v>
      </c>
      <c r="J29" s="198">
        <f t="shared" si="24"/>
        <v>2047.9225042425824</v>
      </c>
      <c r="K29" s="209">
        <f t="shared" si="2"/>
        <v>22146.28</v>
      </c>
      <c r="L29" s="113">
        <f t="shared" si="7"/>
        <v>16689.28</v>
      </c>
      <c r="M29" s="113">
        <f t="shared" si="21"/>
        <v>14866.628971224101</v>
      </c>
      <c r="N29" s="113">
        <f t="shared" si="22"/>
        <v>1822.6510287758983</v>
      </c>
      <c r="O29" s="300">
        <v>5457</v>
      </c>
      <c r="P29" s="98">
        <f t="shared" si="15"/>
        <v>3414</v>
      </c>
      <c r="Q29" s="99">
        <f t="shared" si="16"/>
        <v>2043</v>
      </c>
      <c r="R29" s="98">
        <f t="shared" si="8"/>
        <v>12135.241147199895</v>
      </c>
      <c r="S29" s="113">
        <v>11024.691147199896</v>
      </c>
      <c r="T29" s="113">
        <v>1110.55</v>
      </c>
      <c r="U29" s="285">
        <f t="shared" si="9"/>
        <v>282.68438838974089</v>
      </c>
      <c r="V29" s="285">
        <f t="shared" si="10"/>
        <v>393.7389695428534</v>
      </c>
      <c r="W29" s="267">
        <f t="shared" si="11"/>
        <v>48.642857142857146</v>
      </c>
      <c r="X29" s="266"/>
      <c r="Y29" s="268">
        <f t="shared" si="25"/>
        <v>48.642857142857146</v>
      </c>
      <c r="Z29" s="313">
        <f t="shared" si="12"/>
        <v>0.17207479132449494</v>
      </c>
      <c r="AA29" s="160" t="s">
        <v>181</v>
      </c>
      <c r="AB29" s="160"/>
      <c r="AC29" s="514"/>
      <c r="AD29" s="410"/>
      <c r="AF29" s="249"/>
      <c r="AG29" s="249"/>
      <c r="AH29" s="249"/>
      <c r="AI29" s="249"/>
      <c r="AJ29" s="249"/>
      <c r="AK29" s="249"/>
      <c r="AL29" s="249"/>
      <c r="AM29" s="249"/>
      <c r="AN29" s="249"/>
      <c r="AO29" s="249"/>
      <c r="AP29" s="249"/>
    </row>
    <row r="30" spans="2:42" ht="18.75" x14ac:dyDescent="0.25">
      <c r="B30" s="455"/>
      <c r="C30" s="105" t="s">
        <v>85</v>
      </c>
      <c r="D30" s="377" t="s">
        <v>89</v>
      </c>
      <c r="E30" s="377"/>
      <c r="F30" s="174" t="s">
        <v>224</v>
      </c>
      <c r="G30" s="174">
        <v>5230</v>
      </c>
      <c r="H30" s="239">
        <v>28357</v>
      </c>
      <c r="I30" s="113">
        <f t="shared" si="23"/>
        <v>26245.820400332144</v>
      </c>
      <c r="J30" s="198">
        <f t="shared" si="24"/>
        <v>2111.1795996678557</v>
      </c>
      <c r="K30" s="209">
        <f t="shared" si="2"/>
        <v>36677.729999999996</v>
      </c>
      <c r="L30" s="113">
        <f t="shared" si="7"/>
        <v>25237.73</v>
      </c>
      <c r="M30" s="113">
        <f t="shared" si="21"/>
        <v>23358.780156295608</v>
      </c>
      <c r="N30" s="113">
        <f t="shared" si="22"/>
        <v>1878.9498437043915</v>
      </c>
      <c r="O30" s="300">
        <v>11440</v>
      </c>
      <c r="P30" s="98">
        <f t="shared" si="15"/>
        <v>5230</v>
      </c>
      <c r="Q30" s="99">
        <f t="shared" si="16"/>
        <v>6210</v>
      </c>
      <c r="R30" s="98">
        <f t="shared" si="8"/>
        <v>18520.441464219217</v>
      </c>
      <c r="S30" s="113">
        <v>17322.241464219216</v>
      </c>
      <c r="T30" s="113">
        <v>1198.2</v>
      </c>
      <c r="U30" s="285">
        <f t="shared" si="9"/>
        <v>444.16003754408246</v>
      </c>
      <c r="V30" s="285">
        <f t="shared" si="10"/>
        <v>618.65148086497197</v>
      </c>
      <c r="W30" s="267">
        <f>SUM(X30:Y30)</f>
        <v>85</v>
      </c>
      <c r="X30" s="266"/>
      <c r="Y30" s="515">
        <v>85</v>
      </c>
      <c r="Z30" s="313">
        <f t="shared" si="12"/>
        <v>0.19137246220978138</v>
      </c>
      <c r="AA30" s="160" t="s">
        <v>179</v>
      </c>
      <c r="AB30" s="160"/>
      <c r="AC30" s="514">
        <v>85</v>
      </c>
      <c r="AD30" s="410"/>
      <c r="AF30" s="249"/>
      <c r="AG30" s="249"/>
      <c r="AH30" s="249"/>
      <c r="AI30" s="249"/>
      <c r="AJ30" s="249"/>
      <c r="AK30" s="249"/>
      <c r="AL30" s="249"/>
      <c r="AM30" s="249"/>
      <c r="AN30" s="249"/>
      <c r="AO30" s="249"/>
      <c r="AP30" s="249"/>
    </row>
    <row r="31" spans="2:42" ht="18.75" x14ac:dyDescent="0.25">
      <c r="B31" s="455"/>
      <c r="C31" s="105" t="s">
        <v>86</v>
      </c>
      <c r="D31" s="378" t="s">
        <v>89</v>
      </c>
      <c r="E31" s="378"/>
      <c r="F31" s="174" t="s">
        <v>225</v>
      </c>
      <c r="G31" s="174">
        <v>2609</v>
      </c>
      <c r="H31" s="239">
        <v>19114</v>
      </c>
      <c r="I31" s="113">
        <f t="shared" si="23"/>
        <v>17445.622769206511</v>
      </c>
      <c r="J31" s="198">
        <f t="shared" si="24"/>
        <v>1668.3772307934887</v>
      </c>
      <c r="K31" s="209">
        <f t="shared" si="2"/>
        <v>21623.46</v>
      </c>
      <c r="L31" s="113">
        <f t="shared" si="7"/>
        <v>17011.46</v>
      </c>
      <c r="M31" s="113">
        <f t="shared" si="21"/>
        <v>15526.604264593796</v>
      </c>
      <c r="N31" s="113">
        <f t="shared" si="22"/>
        <v>1484.855735406205</v>
      </c>
      <c r="O31" s="300">
        <v>4612</v>
      </c>
      <c r="P31" s="98">
        <f t="shared" si="15"/>
        <v>2609</v>
      </c>
      <c r="Q31" s="99">
        <f>O31-P31</f>
        <v>2003</v>
      </c>
      <c r="R31" s="98">
        <f t="shared" si="8"/>
        <v>12694.611027676297</v>
      </c>
      <c r="S31" s="113">
        <v>11514.111027676297</v>
      </c>
      <c r="T31" s="113">
        <v>1180.5</v>
      </c>
      <c r="U31" s="285">
        <f t="shared" si="9"/>
        <v>295.23361609426405</v>
      </c>
      <c r="V31" s="285">
        <f t="shared" si="10"/>
        <v>411.21825098843919</v>
      </c>
      <c r="W31" s="267">
        <f t="shared" si="11"/>
        <v>47.69047619047619</v>
      </c>
      <c r="X31" s="266"/>
      <c r="Y31" s="268">
        <f t="shared" si="25"/>
        <v>47.69047619047619</v>
      </c>
      <c r="Z31" s="313">
        <f t="shared" si="12"/>
        <v>0.16153470875501275</v>
      </c>
      <c r="AA31" s="160" t="s">
        <v>181</v>
      </c>
      <c r="AB31" s="160"/>
      <c r="AC31" s="514"/>
      <c r="AD31" s="410"/>
      <c r="AF31" s="249"/>
      <c r="AG31" s="249">
        <f>AG33-AG32</f>
        <v>228095.34714545659</v>
      </c>
      <c r="AH31" s="249"/>
      <c r="AI31" s="249"/>
      <c r="AJ31" s="249"/>
      <c r="AK31" s="249"/>
      <c r="AL31" s="249"/>
      <c r="AM31" s="249"/>
      <c r="AN31" s="249"/>
      <c r="AO31" s="249"/>
      <c r="AP31" s="249"/>
    </row>
    <row r="32" spans="2:42" ht="18.75" x14ac:dyDescent="0.25">
      <c r="B32" s="455"/>
      <c r="C32" s="105" t="s">
        <v>87</v>
      </c>
      <c r="D32" s="378" t="s">
        <v>89</v>
      </c>
      <c r="E32" s="378"/>
      <c r="F32" s="174" t="s">
        <v>223</v>
      </c>
      <c r="G32" s="174">
        <v>3141</v>
      </c>
      <c r="H32" s="239">
        <v>20209</v>
      </c>
      <c r="I32" s="113">
        <f t="shared" si="23"/>
        <v>17689.163436633069</v>
      </c>
      <c r="J32" s="198">
        <f t="shared" si="24"/>
        <v>2519.8365633669309</v>
      </c>
      <c r="K32" s="209">
        <f t="shared" si="2"/>
        <v>23657.010000000002</v>
      </c>
      <c r="L32" s="113">
        <f t="shared" si="7"/>
        <v>17986.010000000002</v>
      </c>
      <c r="M32" s="113">
        <f t="shared" si="21"/>
        <v>15743.355458603432</v>
      </c>
      <c r="N32" s="113">
        <f t="shared" si="22"/>
        <v>2242.6545413965687</v>
      </c>
      <c r="O32" s="300">
        <v>5671</v>
      </c>
      <c r="P32" s="98">
        <f t="shared" si="15"/>
        <v>3141</v>
      </c>
      <c r="Q32" s="99">
        <f t="shared" si="16"/>
        <v>2530</v>
      </c>
      <c r="R32" s="98">
        <f t="shared" si="8"/>
        <v>12962.247868177825</v>
      </c>
      <c r="S32" s="113">
        <v>11674.847868177825</v>
      </c>
      <c r="T32" s="113">
        <v>1287.4000000000001</v>
      </c>
      <c r="U32" s="285">
        <f t="shared" si="9"/>
        <v>299.35507354302115</v>
      </c>
      <c r="V32" s="285">
        <f t="shared" si="10"/>
        <v>416.95885243492233</v>
      </c>
      <c r="W32" s="267">
        <f t="shared" si="11"/>
        <v>60.238095238095241</v>
      </c>
      <c r="X32" s="266"/>
      <c r="Y32" s="268">
        <f t="shared" si="25"/>
        <v>60.238095238095241</v>
      </c>
      <c r="Z32" s="313">
        <f t="shared" si="12"/>
        <v>0.20122623787579888</v>
      </c>
      <c r="AA32" s="160" t="s">
        <v>181</v>
      </c>
      <c r="AB32" s="160"/>
      <c r="AC32" s="514"/>
      <c r="AD32" s="410"/>
      <c r="AG32" s="475">
        <f>SUM(S14,S20,S25,S30,S33,S26,S27,S28,S31)</f>
        <v>130199.65285454348</v>
      </c>
      <c r="AH32" s="475"/>
      <c r="AI32" s="249"/>
      <c r="AJ32" s="249"/>
      <c r="AK32" s="249"/>
      <c r="AL32" s="249"/>
      <c r="AM32" s="247"/>
      <c r="AN32" s="247"/>
      <c r="AO32" s="247"/>
    </row>
    <row r="33" spans="2:41" ht="19.5" thickBot="1" x14ac:dyDescent="0.3">
      <c r="B33" s="456"/>
      <c r="C33" s="106" t="s">
        <v>88</v>
      </c>
      <c r="D33" s="380" t="s">
        <v>89</v>
      </c>
      <c r="E33" s="380"/>
      <c r="F33" s="180" t="s">
        <v>224</v>
      </c>
      <c r="G33" s="180">
        <v>5328</v>
      </c>
      <c r="H33" s="240">
        <v>29569</v>
      </c>
      <c r="I33" s="184">
        <f t="shared" si="23"/>
        <v>27473.173632823993</v>
      </c>
      <c r="J33" s="199">
        <f t="shared" si="24"/>
        <v>2095.8263671760069</v>
      </c>
      <c r="K33" s="210">
        <f t="shared" si="2"/>
        <v>37890.410000000003</v>
      </c>
      <c r="L33" s="184">
        <f t="shared" si="7"/>
        <v>26316.41</v>
      </c>
      <c r="M33" s="184">
        <f t="shared" si="21"/>
        <v>24451.124533213355</v>
      </c>
      <c r="N33" s="184">
        <f t="shared" si="22"/>
        <v>1865.2854667866461</v>
      </c>
      <c r="O33" s="301">
        <v>11574</v>
      </c>
      <c r="P33" s="98">
        <f t="shared" si="15"/>
        <v>5328</v>
      </c>
      <c r="Q33" s="99">
        <f t="shared" si="16"/>
        <v>6246</v>
      </c>
      <c r="R33" s="100">
        <f t="shared" si="8"/>
        <v>19061.094597663836</v>
      </c>
      <c r="S33" s="184">
        <v>18132.294597663837</v>
      </c>
      <c r="T33" s="184">
        <v>928.8</v>
      </c>
      <c r="U33" s="315">
        <f t="shared" si="9"/>
        <v>464.93063070932914</v>
      </c>
      <c r="V33" s="285">
        <f t="shared" si="10"/>
        <v>647.58194991656558</v>
      </c>
      <c r="W33" s="269">
        <f t="shared" si="11"/>
        <v>75</v>
      </c>
      <c r="X33" s="270"/>
      <c r="Y33" s="516">
        <v>75</v>
      </c>
      <c r="Z33" s="314">
        <f t="shared" si="12"/>
        <v>0.16131438766590836</v>
      </c>
      <c r="AA33" s="161" t="s">
        <v>179</v>
      </c>
      <c r="AB33" s="161"/>
      <c r="AC33" s="514">
        <v>75</v>
      </c>
      <c r="AG33" s="475">
        <f>SUM(S6:S33)</f>
        <v>358295.00000000006</v>
      </c>
      <c r="AH33" s="475"/>
      <c r="AI33" s="248"/>
      <c r="AJ33" s="248"/>
      <c r="AK33" s="248"/>
      <c r="AL33" s="248"/>
      <c r="AM33" s="107"/>
      <c r="AN33" s="108"/>
      <c r="AO33" s="247"/>
    </row>
    <row r="34" spans="2:41" ht="16.5" thickBot="1" x14ac:dyDescent="0.3">
      <c r="F34" s="115"/>
      <c r="G34" s="115"/>
      <c r="H34" s="271"/>
      <c r="I34" s="115"/>
      <c r="J34" s="115"/>
      <c r="K34" s="271"/>
      <c r="L34" s="115"/>
      <c r="M34" s="115"/>
      <c r="N34" s="115"/>
      <c r="O34" s="306"/>
      <c r="P34" s="115"/>
      <c r="Q34" s="115"/>
      <c r="R34" s="115"/>
      <c r="S34" s="115">
        <f>SUM(S6:S33)</f>
        <v>358295.00000000006</v>
      </c>
      <c r="T34" s="115"/>
      <c r="U34" s="225"/>
      <c r="V34" s="225"/>
      <c r="W34" s="225">
        <f t="shared" si="11"/>
        <v>1562.833333333333</v>
      </c>
      <c r="Y34" s="225">
        <f>SUM(Y6:Y33)</f>
        <v>1562.833333333333</v>
      </c>
      <c r="AE34" s="419"/>
      <c r="AF34" s="399"/>
      <c r="AG34" s="441"/>
      <c r="AH34" s="441"/>
      <c r="AI34" s="249"/>
      <c r="AJ34" s="249"/>
      <c r="AK34" s="249"/>
      <c r="AL34" s="249"/>
      <c r="AM34" s="247"/>
      <c r="AN34" s="247"/>
      <c r="AO34" s="247"/>
    </row>
    <row r="35" spans="2:41" ht="75.75" thickBot="1" x14ac:dyDescent="0.3">
      <c r="B35" s="458" t="s">
        <v>106</v>
      </c>
      <c r="C35" s="133" t="s">
        <v>107</v>
      </c>
      <c r="D35" s="382" t="s">
        <v>108</v>
      </c>
      <c r="E35" s="382"/>
      <c r="F35" s="206"/>
      <c r="G35" s="188"/>
      <c r="H35" s="350">
        <f t="shared" ref="H35:H40" si="26">K35/0.89</f>
        <v>53089.887640449437</v>
      </c>
      <c r="I35" s="352"/>
      <c r="J35" s="353"/>
      <c r="K35" s="208">
        <f>L35</f>
        <v>47250</v>
      </c>
      <c r="L35" s="187">
        <f>1750*27</f>
        <v>47250</v>
      </c>
      <c r="M35" s="187"/>
      <c r="N35" s="187"/>
      <c r="O35" s="316"/>
      <c r="P35" s="317"/>
      <c r="Q35" s="318"/>
      <c r="R35" s="317"/>
      <c r="S35" s="187"/>
      <c r="T35" s="187"/>
      <c r="U35" s="319"/>
      <c r="V35" s="319"/>
      <c r="W35" s="319"/>
      <c r="X35" s="373"/>
      <c r="Y35" s="320"/>
      <c r="Z35" s="321"/>
      <c r="AA35" s="322"/>
      <c r="AB35" s="322"/>
      <c r="AG35" s="441"/>
      <c r="AH35" s="441"/>
      <c r="AI35" s="249"/>
      <c r="AJ35" s="249"/>
      <c r="AK35" s="249"/>
      <c r="AL35" s="249"/>
      <c r="AM35" s="247"/>
      <c r="AN35" s="247"/>
      <c r="AO35" s="247"/>
    </row>
    <row r="36" spans="2:41" ht="19.5" thickBot="1" x14ac:dyDescent="0.3">
      <c r="B36" s="459"/>
      <c r="C36" s="133" t="s">
        <v>109</v>
      </c>
      <c r="D36" s="383" t="s">
        <v>110</v>
      </c>
      <c r="E36" s="383"/>
      <c r="F36" s="206"/>
      <c r="G36" s="188"/>
      <c r="H36" s="350">
        <f t="shared" si="26"/>
        <v>3640.4494382022472</v>
      </c>
      <c r="I36" s="352"/>
      <c r="J36" s="353"/>
      <c r="K36" s="208">
        <f>L36</f>
        <v>3240</v>
      </c>
      <c r="L36" s="187">
        <f>180*18</f>
        <v>3240</v>
      </c>
      <c r="M36" s="187"/>
      <c r="N36" s="187"/>
      <c r="O36" s="316"/>
      <c r="P36" s="317"/>
      <c r="Q36" s="318"/>
      <c r="R36" s="317"/>
      <c r="S36" s="187"/>
      <c r="T36" s="187"/>
      <c r="U36" s="319"/>
      <c r="V36" s="319"/>
      <c r="W36" s="319"/>
      <c r="X36" s="373"/>
      <c r="Y36" s="320"/>
      <c r="Z36" s="321"/>
      <c r="AA36" s="322"/>
      <c r="AB36" s="322"/>
      <c r="AG36" s="441"/>
      <c r="AH36" s="441"/>
      <c r="AI36" s="249"/>
      <c r="AJ36" s="249"/>
      <c r="AK36" s="249"/>
      <c r="AL36" s="249"/>
      <c r="AM36" s="247"/>
      <c r="AN36" s="247"/>
      <c r="AO36" s="247"/>
    </row>
    <row r="37" spans="2:41" ht="19.5" thickBot="1" x14ac:dyDescent="0.3">
      <c r="B37" s="459"/>
      <c r="C37" s="133" t="s">
        <v>111</v>
      </c>
      <c r="D37" s="383" t="s">
        <v>219</v>
      </c>
      <c r="E37" s="383"/>
      <c r="F37" s="206"/>
      <c r="G37" s="188"/>
      <c r="H37" s="350">
        <f t="shared" si="26"/>
        <v>6674.1573033707864</v>
      </c>
      <c r="I37" s="352"/>
      <c r="J37" s="353"/>
      <c r="K37" s="208">
        <f>L37</f>
        <v>5940</v>
      </c>
      <c r="L37" s="187">
        <f>18*330</f>
        <v>5940</v>
      </c>
      <c r="M37" s="187"/>
      <c r="N37" s="187"/>
      <c r="O37" s="316"/>
      <c r="P37" s="317"/>
      <c r="Q37" s="318"/>
      <c r="R37" s="317"/>
      <c r="S37" s="187"/>
      <c r="T37" s="187"/>
      <c r="U37" s="319"/>
      <c r="V37" s="319"/>
      <c r="W37" s="319"/>
      <c r="X37" s="373"/>
      <c r="Y37" s="320"/>
      <c r="Z37" s="321"/>
      <c r="AA37" s="322"/>
      <c r="AB37" s="322"/>
      <c r="AG37" s="249"/>
      <c r="AH37" s="249"/>
      <c r="AI37" s="249"/>
      <c r="AJ37" s="249"/>
      <c r="AK37" s="249"/>
      <c r="AL37" s="249"/>
      <c r="AM37" s="247"/>
      <c r="AN37" s="247"/>
      <c r="AO37" s="247"/>
    </row>
    <row r="38" spans="2:41" ht="45" customHeight="1" thickBot="1" x14ac:dyDescent="0.3">
      <c r="B38" s="459"/>
      <c r="C38" s="133" t="s">
        <v>112</v>
      </c>
      <c r="D38" s="383" t="s">
        <v>219</v>
      </c>
      <c r="E38" s="383"/>
      <c r="F38" s="206"/>
      <c r="G38" s="188"/>
      <c r="H38" s="350">
        <f t="shared" si="26"/>
        <v>6674.1573033707864</v>
      </c>
      <c r="I38" s="352"/>
      <c r="J38" s="353"/>
      <c r="K38" s="208">
        <f>L38</f>
        <v>5940</v>
      </c>
      <c r="L38" s="187">
        <f>330*18</f>
        <v>5940</v>
      </c>
      <c r="M38" s="187"/>
      <c r="N38" s="187"/>
      <c r="O38" s="316"/>
      <c r="P38" s="317"/>
      <c r="Q38" s="318"/>
      <c r="R38" s="317"/>
      <c r="S38" s="187"/>
      <c r="T38" s="187"/>
      <c r="U38" s="319"/>
      <c r="V38" s="319"/>
      <c r="W38" s="319"/>
      <c r="X38" s="373"/>
      <c r="Y38" s="320"/>
      <c r="Z38" s="321"/>
      <c r="AA38" s="322"/>
      <c r="AB38" s="322"/>
      <c r="AC38" s="408"/>
      <c r="AD38" s="249"/>
      <c r="AE38" s="249"/>
      <c r="AF38" s="249"/>
      <c r="AG38" s="457"/>
      <c r="AH38" s="457"/>
      <c r="AI38" s="249"/>
      <c r="AJ38" s="249"/>
      <c r="AK38" s="249"/>
      <c r="AL38" s="249"/>
      <c r="AM38" s="247"/>
      <c r="AN38" s="247"/>
      <c r="AO38" s="247"/>
    </row>
    <row r="39" spans="2:41" ht="19.5" thickBot="1" x14ac:dyDescent="0.3">
      <c r="B39" s="459"/>
      <c r="C39" s="133" t="s">
        <v>113</v>
      </c>
      <c r="D39" s="382" t="s">
        <v>114</v>
      </c>
      <c r="E39" s="382"/>
      <c r="F39" s="206"/>
      <c r="G39" s="188"/>
      <c r="H39" s="350">
        <f t="shared" si="26"/>
        <v>6741.5730337078649</v>
      </c>
      <c r="I39" s="352"/>
      <c r="J39" s="353"/>
      <c r="K39" s="208">
        <v>6000</v>
      </c>
      <c r="L39" s="187">
        <v>6000</v>
      </c>
      <c r="M39" s="187"/>
      <c r="N39" s="187"/>
      <c r="O39" s="316"/>
      <c r="P39" s="317"/>
      <c r="Q39" s="318"/>
      <c r="R39" s="317"/>
      <c r="S39" s="187"/>
      <c r="T39" s="187"/>
      <c r="U39" s="319"/>
      <c r="V39" s="319"/>
      <c r="W39" s="319"/>
      <c r="X39" s="373"/>
      <c r="Y39" s="320"/>
      <c r="Z39" s="321"/>
      <c r="AA39" s="322"/>
      <c r="AB39" s="322"/>
      <c r="AC39" s="408"/>
      <c r="AD39" s="249"/>
      <c r="AE39" s="249"/>
      <c r="AF39" s="249"/>
      <c r="AG39" s="457"/>
      <c r="AH39" s="457"/>
      <c r="AI39" s="248"/>
      <c r="AJ39" s="248"/>
      <c r="AK39" s="248"/>
      <c r="AL39" s="248"/>
      <c r="AM39" s="107"/>
      <c r="AN39" s="108"/>
      <c r="AO39" s="247"/>
    </row>
    <row r="40" spans="2:41" ht="19.5" thickBot="1" x14ac:dyDescent="0.3">
      <c r="B40" s="460"/>
      <c r="C40" s="246" t="s">
        <v>115</v>
      </c>
      <c r="D40" s="384" t="s">
        <v>116</v>
      </c>
      <c r="E40" s="384"/>
      <c r="F40" s="265"/>
      <c r="G40" s="276"/>
      <c r="H40" s="351">
        <f t="shared" si="26"/>
        <v>3876.4044943820222</v>
      </c>
      <c r="I40" s="354"/>
      <c r="J40" s="355"/>
      <c r="K40" s="251">
        <f>L40</f>
        <v>3450</v>
      </c>
      <c r="L40" s="274">
        <f>15*230</f>
        <v>3450</v>
      </c>
      <c r="M40" s="274"/>
      <c r="N40" s="274"/>
      <c r="O40" s="301"/>
      <c r="P40" s="100"/>
      <c r="Q40" s="101"/>
      <c r="R40" s="100"/>
      <c r="S40" s="274"/>
      <c r="T40" s="274"/>
      <c r="U40" s="288"/>
      <c r="V40" s="288"/>
      <c r="W40" s="319"/>
      <c r="X40" s="373"/>
      <c r="Y40" s="320"/>
      <c r="Z40" s="255"/>
      <c r="AA40" s="323"/>
      <c r="AB40" s="323"/>
      <c r="AC40" s="407"/>
      <c r="AD40" s="248"/>
      <c r="AE40" s="248"/>
      <c r="AF40" s="249"/>
      <c r="AG40" s="441"/>
      <c r="AH40" s="441"/>
      <c r="AI40" s="249"/>
      <c r="AJ40" s="249">
        <v>5.2</v>
      </c>
      <c r="AK40" s="249">
        <v>6.1</v>
      </c>
      <c r="AL40" s="249">
        <v>5.2</v>
      </c>
      <c r="AM40" s="247">
        <v>5.2</v>
      </c>
      <c r="AN40" s="249">
        <v>6.1</v>
      </c>
      <c r="AO40" s="249">
        <v>5.2</v>
      </c>
    </row>
    <row r="41" spans="2:41" ht="16.5" thickBot="1" x14ac:dyDescent="0.3">
      <c r="AA41" s="249"/>
      <c r="AB41" s="249"/>
      <c r="AC41" s="408"/>
      <c r="AD41" s="249"/>
      <c r="AE41" s="249"/>
      <c r="AF41" s="249"/>
      <c r="AG41" s="441"/>
      <c r="AH41" s="441"/>
      <c r="AI41" s="249"/>
      <c r="AJ41" s="249"/>
      <c r="AK41" s="249"/>
      <c r="AL41" s="249"/>
      <c r="AM41" s="247"/>
      <c r="AN41" s="247"/>
      <c r="AO41" s="247"/>
    </row>
    <row r="42" spans="2:41" ht="15" customHeight="1" x14ac:dyDescent="0.25">
      <c r="B42" s="454" t="s">
        <v>125</v>
      </c>
      <c r="C42" s="445" t="s">
        <v>126</v>
      </c>
      <c r="D42" s="241" t="s">
        <v>127</v>
      </c>
      <c r="E42" s="241"/>
      <c r="F42" s="179"/>
      <c r="G42" s="461">
        <v>1920</v>
      </c>
      <c r="H42" s="279">
        <f>SUM(H43:H45)</f>
        <v>10030</v>
      </c>
      <c r="I42" s="356"/>
      <c r="J42" s="357"/>
      <c r="K42" s="464">
        <f>L42</f>
        <v>9027</v>
      </c>
      <c r="L42" s="182">
        <f t="shared" ref="L42:L50" si="27">H42*0.9</f>
        <v>9027</v>
      </c>
      <c r="M42" s="182"/>
      <c r="N42" s="182"/>
      <c r="O42" s="299"/>
      <c r="P42" s="96"/>
      <c r="Q42" s="97"/>
      <c r="R42" s="194"/>
      <c r="S42" s="182"/>
      <c r="T42" s="197">
        <f>L42*0.8</f>
        <v>7221.6</v>
      </c>
      <c r="U42" s="326"/>
      <c r="V42" s="411"/>
      <c r="W42" s="467">
        <v>0</v>
      </c>
      <c r="X42" s="256"/>
      <c r="Y42" s="519"/>
      <c r="Z42" s="256"/>
      <c r="AA42" s="159"/>
      <c r="AB42" s="159"/>
      <c r="AC42" s="408"/>
      <c r="AD42" s="249"/>
      <c r="AE42" s="249"/>
      <c r="AF42" s="249"/>
      <c r="AG42" s="249"/>
      <c r="AH42" s="249"/>
      <c r="AI42" s="249"/>
      <c r="AJ42" s="249"/>
      <c r="AK42" s="249"/>
      <c r="AL42" s="249"/>
      <c r="AM42" s="247"/>
      <c r="AN42" s="247"/>
      <c r="AO42" s="247"/>
    </row>
    <row r="43" spans="2:41" s="115" customFormat="1" ht="18.75" x14ac:dyDescent="0.25">
      <c r="B43" s="455"/>
      <c r="C43" s="446"/>
      <c r="D43" s="243" t="s">
        <v>128</v>
      </c>
      <c r="E43" s="243"/>
      <c r="F43" s="174" t="s">
        <v>211</v>
      </c>
      <c r="G43" s="462"/>
      <c r="H43" s="281">
        <f>(G42*3)+(1175*2)</f>
        <v>8110</v>
      </c>
      <c r="I43" s="358"/>
      <c r="J43" s="359"/>
      <c r="K43" s="465"/>
      <c r="L43" s="113">
        <f t="shared" si="27"/>
        <v>7299</v>
      </c>
      <c r="M43" s="113"/>
      <c r="N43" s="113"/>
      <c r="O43" s="300"/>
      <c r="P43" s="98"/>
      <c r="Q43" s="99"/>
      <c r="R43" s="195"/>
      <c r="S43" s="113"/>
      <c r="T43" s="325">
        <f>L43*0.8</f>
        <v>5839.2000000000007</v>
      </c>
      <c r="U43" s="327"/>
      <c r="V43" s="412"/>
      <c r="W43" s="468"/>
      <c r="X43" s="257"/>
      <c r="Y43" s="520"/>
      <c r="Z43" s="257"/>
      <c r="AA43" s="160"/>
      <c r="AB43" s="160"/>
      <c r="AC43" s="409"/>
      <c r="AD43" s="247"/>
      <c r="AE43" s="247"/>
      <c r="AF43" s="247"/>
      <c r="AG43" s="247"/>
      <c r="AH43" s="247"/>
      <c r="AI43" s="247"/>
      <c r="AJ43" s="247"/>
      <c r="AK43" s="247"/>
      <c r="AL43" s="247"/>
      <c r="AM43" s="247"/>
      <c r="AN43" s="247"/>
      <c r="AO43" s="247"/>
    </row>
    <row r="44" spans="2:41" ht="18.75" x14ac:dyDescent="0.25">
      <c r="B44" s="455"/>
      <c r="C44" s="446"/>
      <c r="D44" s="243"/>
      <c r="E44" s="243"/>
      <c r="F44" s="174" t="s">
        <v>190</v>
      </c>
      <c r="G44" s="462"/>
      <c r="H44" s="281">
        <f>G42/2</f>
        <v>960</v>
      </c>
      <c r="I44" s="358"/>
      <c r="J44" s="359"/>
      <c r="K44" s="465"/>
      <c r="L44" s="113">
        <f t="shared" si="27"/>
        <v>864</v>
      </c>
      <c r="M44" s="113"/>
      <c r="N44" s="113"/>
      <c r="O44" s="300"/>
      <c r="P44" s="98"/>
      <c r="Q44" s="99"/>
      <c r="R44" s="195"/>
      <c r="S44" s="113"/>
      <c r="T44" s="198">
        <f>L44*0.8</f>
        <v>691.2</v>
      </c>
      <c r="U44" s="327"/>
      <c r="V44" s="412"/>
      <c r="W44" s="468"/>
      <c r="X44" s="257"/>
      <c r="Y44" s="520"/>
      <c r="Z44" s="257"/>
      <c r="AA44" s="160"/>
      <c r="AB44" s="160"/>
      <c r="AC44" s="408"/>
      <c r="AD44" s="249"/>
      <c r="AE44" s="249"/>
      <c r="AF44" s="249"/>
      <c r="AG44" s="249"/>
      <c r="AH44" s="249"/>
      <c r="AI44" s="249"/>
      <c r="AJ44" s="249"/>
      <c r="AK44" s="249"/>
      <c r="AL44" s="249"/>
      <c r="AM44" s="247"/>
      <c r="AN44" s="247"/>
      <c r="AO44" s="247"/>
    </row>
    <row r="45" spans="2:41" ht="19.5" thickBot="1" x14ac:dyDescent="0.3">
      <c r="B45" s="455"/>
      <c r="C45" s="447"/>
      <c r="D45" s="244" t="s">
        <v>130</v>
      </c>
      <c r="E45" s="244"/>
      <c r="F45" s="180" t="s">
        <v>190</v>
      </c>
      <c r="G45" s="463"/>
      <c r="H45" s="283">
        <f>G42/2</f>
        <v>960</v>
      </c>
      <c r="I45" s="360"/>
      <c r="J45" s="361"/>
      <c r="K45" s="466"/>
      <c r="L45" s="184">
        <f t="shared" si="27"/>
        <v>864</v>
      </c>
      <c r="M45" s="184"/>
      <c r="N45" s="184"/>
      <c r="O45" s="301"/>
      <c r="P45" s="100"/>
      <c r="Q45" s="101"/>
      <c r="R45" s="196"/>
      <c r="S45" s="184"/>
      <c r="T45" s="199">
        <f>L45*0.8</f>
        <v>691.2</v>
      </c>
      <c r="U45" s="328"/>
      <c r="V45" s="255"/>
      <c r="W45" s="469"/>
      <c r="X45" s="258"/>
      <c r="Y45" s="521"/>
      <c r="Z45" s="258"/>
      <c r="AA45" s="161"/>
      <c r="AB45" s="161"/>
      <c r="AC45" s="408"/>
      <c r="AD45" s="249"/>
      <c r="AE45" s="249"/>
      <c r="AF45" s="249"/>
      <c r="AG45" s="249"/>
      <c r="AH45" s="249"/>
      <c r="AI45" s="249"/>
      <c r="AJ45" s="249"/>
      <c r="AK45" s="249"/>
      <c r="AL45" s="249"/>
      <c r="AM45" s="247"/>
      <c r="AN45" s="247"/>
      <c r="AO45" s="247"/>
    </row>
    <row r="46" spans="2:41" ht="16.5" thickBot="1" x14ac:dyDescent="0.3">
      <c r="B46" s="455"/>
      <c r="C46" s="133" t="s">
        <v>131</v>
      </c>
      <c r="D46" s="383" t="s">
        <v>134</v>
      </c>
      <c r="E46" s="383"/>
      <c r="F46" s="205" t="s">
        <v>189</v>
      </c>
      <c r="G46" s="206">
        <f>550/0.87</f>
        <v>632.18390804597698</v>
      </c>
      <c r="H46" s="350">
        <f>550/0.87*2</f>
        <v>1264.367816091954</v>
      </c>
      <c r="I46" s="352"/>
      <c r="J46" s="353"/>
      <c r="K46" s="208">
        <f>L46</f>
        <v>1137.9310344827586</v>
      </c>
      <c r="L46" s="187">
        <f t="shared" si="27"/>
        <v>1137.9310344827586</v>
      </c>
      <c r="M46" s="187"/>
      <c r="N46" s="187"/>
      <c r="O46" s="303"/>
      <c r="P46" s="187"/>
      <c r="Q46" s="188"/>
      <c r="R46" s="186"/>
      <c r="S46" s="187"/>
      <c r="T46" s="193">
        <f>L46*0.8</f>
        <v>910.34482758620697</v>
      </c>
      <c r="U46" s="336"/>
      <c r="V46" s="336"/>
      <c r="W46" s="338"/>
      <c r="X46" s="337"/>
      <c r="Y46" s="338"/>
      <c r="Z46" s="338"/>
      <c r="AA46" s="206"/>
      <c r="AB46" s="206"/>
      <c r="AC46" s="408"/>
      <c r="AD46" s="249"/>
      <c r="AE46" s="249"/>
      <c r="AF46" s="249"/>
      <c r="AG46" s="249"/>
      <c r="AH46" s="249"/>
      <c r="AI46" s="249"/>
      <c r="AJ46" s="249"/>
      <c r="AK46" s="249"/>
      <c r="AL46" s="249"/>
      <c r="AM46" s="247"/>
      <c r="AN46" s="247"/>
      <c r="AO46" s="247"/>
    </row>
    <row r="47" spans="2:41" ht="15.75" customHeight="1" x14ac:dyDescent="0.25">
      <c r="B47" s="455"/>
      <c r="C47" s="445" t="s">
        <v>133</v>
      </c>
      <c r="D47" s="242" t="s">
        <v>218</v>
      </c>
      <c r="E47" s="400"/>
      <c r="F47" s="175"/>
      <c r="G47" s="470">
        <f>2580+1270+1230</f>
        <v>5080</v>
      </c>
      <c r="H47" s="279">
        <f>SUM(H48:H50)</f>
        <v>38100</v>
      </c>
      <c r="I47" s="356"/>
      <c r="J47" s="357"/>
      <c r="K47" s="464">
        <f>L47</f>
        <v>34290</v>
      </c>
      <c r="L47" s="182">
        <f>SUM(L48:L50)</f>
        <v>34290</v>
      </c>
      <c r="M47" s="182"/>
      <c r="N47" s="182"/>
      <c r="O47" s="280"/>
      <c r="P47" s="182"/>
      <c r="Q47" s="179"/>
      <c r="R47" s="181"/>
      <c r="S47" s="182"/>
      <c r="T47" s="197">
        <f>SUM(T48:T50)</f>
        <v>27614.400000000001</v>
      </c>
      <c r="U47" s="329"/>
      <c r="V47" s="413"/>
      <c r="W47" s="522">
        <v>800</v>
      </c>
      <c r="X47" s="273"/>
      <c r="Y47" s="525">
        <v>800</v>
      </c>
      <c r="Z47" s="273"/>
      <c r="AA47" s="175"/>
      <c r="AB47" s="175"/>
      <c r="AC47" s="408"/>
      <c r="AD47" s="249"/>
      <c r="AE47" s="249"/>
      <c r="AF47" s="249"/>
      <c r="AG47" s="249"/>
      <c r="AH47" s="249"/>
      <c r="AI47" s="249"/>
      <c r="AJ47" s="249"/>
      <c r="AK47" s="249"/>
      <c r="AL47" s="249"/>
      <c r="AM47" s="247"/>
      <c r="AN47" s="247"/>
      <c r="AO47" s="247"/>
    </row>
    <row r="48" spans="2:41" ht="15.75" customHeight="1" x14ac:dyDescent="0.25">
      <c r="B48" s="455"/>
      <c r="C48" s="446"/>
      <c r="D48" s="134" t="s">
        <v>252</v>
      </c>
      <c r="E48" s="401"/>
      <c r="F48" s="176" t="s">
        <v>191</v>
      </c>
      <c r="G48" s="471"/>
      <c r="H48" s="281">
        <f>(G47*6)-H49-H50+((G47-1270)*2)</f>
        <v>27940</v>
      </c>
      <c r="I48" s="358"/>
      <c r="J48" s="359"/>
      <c r="K48" s="465"/>
      <c r="L48" s="185">
        <f t="shared" si="27"/>
        <v>25146</v>
      </c>
      <c r="M48" s="113"/>
      <c r="N48" s="113"/>
      <c r="O48" s="282"/>
      <c r="P48" s="113"/>
      <c r="Q48" s="174"/>
      <c r="R48" s="183"/>
      <c r="S48" s="113"/>
      <c r="T48" s="200">
        <f>L48*0.8</f>
        <v>20116.800000000003</v>
      </c>
      <c r="U48" s="330"/>
      <c r="V48" s="414"/>
      <c r="W48" s="523"/>
      <c r="X48" s="259"/>
      <c r="Y48" s="526"/>
      <c r="Z48" s="259"/>
      <c r="AA48" s="176"/>
      <c r="AB48" s="176"/>
      <c r="AC48" s="408"/>
      <c r="AD48" s="249"/>
      <c r="AE48" s="249"/>
      <c r="AF48" s="249"/>
      <c r="AG48" s="249"/>
      <c r="AH48" s="249"/>
      <c r="AI48" s="249"/>
      <c r="AJ48" s="249"/>
      <c r="AK48" s="249"/>
      <c r="AL48" s="249"/>
      <c r="AM48" s="247"/>
      <c r="AN48" s="247"/>
      <c r="AO48" s="247"/>
    </row>
    <row r="49" spans="2:41" s="115" customFormat="1" ht="16.5" customHeight="1" x14ac:dyDescent="0.25">
      <c r="B49" s="455"/>
      <c r="C49" s="446"/>
      <c r="D49" s="134" t="s">
        <v>132</v>
      </c>
      <c r="E49" s="401"/>
      <c r="F49" s="176" t="s">
        <v>231</v>
      </c>
      <c r="G49" s="471"/>
      <c r="H49" s="281">
        <f>G47</f>
        <v>5080</v>
      </c>
      <c r="I49" s="358"/>
      <c r="J49" s="362"/>
      <c r="K49" s="465"/>
      <c r="L49" s="185">
        <f t="shared" si="27"/>
        <v>4572</v>
      </c>
      <c r="M49" s="113"/>
      <c r="N49" s="113"/>
      <c r="O49" s="282"/>
      <c r="P49" s="113"/>
      <c r="Q49" s="174"/>
      <c r="R49" s="183"/>
      <c r="S49" s="113"/>
      <c r="T49" s="198">
        <v>3840</v>
      </c>
      <c r="U49" s="330"/>
      <c r="V49" s="414"/>
      <c r="W49" s="523"/>
      <c r="X49" s="259"/>
      <c r="Y49" s="526"/>
      <c r="Z49" s="259"/>
      <c r="AA49" s="176"/>
      <c r="AB49" s="176"/>
      <c r="AC49" s="409"/>
      <c r="AD49" s="247"/>
      <c r="AE49" s="247"/>
      <c r="AF49" s="247"/>
      <c r="AG49" s="247"/>
      <c r="AH49" s="247"/>
      <c r="AI49" s="247"/>
      <c r="AJ49" s="247"/>
      <c r="AK49" s="247"/>
      <c r="AL49" s="247"/>
      <c r="AM49" s="247"/>
      <c r="AN49" s="247"/>
      <c r="AO49" s="247"/>
    </row>
    <row r="50" spans="2:41" s="115" customFormat="1" ht="16.5" customHeight="1" thickBot="1" x14ac:dyDescent="0.3">
      <c r="B50" s="456"/>
      <c r="C50" s="447"/>
      <c r="D50" s="244" t="s">
        <v>128</v>
      </c>
      <c r="E50" s="402"/>
      <c r="F50" s="177" t="s">
        <v>190</v>
      </c>
      <c r="G50" s="472"/>
      <c r="H50" s="351">
        <f>G47</f>
        <v>5080</v>
      </c>
      <c r="I50" s="354"/>
      <c r="J50" s="355"/>
      <c r="K50" s="466"/>
      <c r="L50" s="274">
        <f t="shared" si="27"/>
        <v>4572</v>
      </c>
      <c r="M50" s="274"/>
      <c r="N50" s="274"/>
      <c r="O50" s="324"/>
      <c r="P50" s="274"/>
      <c r="Q50" s="276"/>
      <c r="R50" s="277"/>
      <c r="S50" s="274"/>
      <c r="T50" s="275">
        <f>L50*0.8</f>
        <v>3657.6000000000004</v>
      </c>
      <c r="U50" s="331"/>
      <c r="V50" s="415"/>
      <c r="W50" s="524"/>
      <c r="X50" s="278"/>
      <c r="Y50" s="527"/>
      <c r="Z50" s="278"/>
      <c r="AA50" s="265"/>
      <c r="AB50" s="265"/>
      <c r="AC50" s="409"/>
      <c r="AD50" s="247"/>
      <c r="AE50" s="247"/>
      <c r="AF50" s="247"/>
      <c r="AG50" s="247"/>
      <c r="AH50" s="247"/>
      <c r="AI50" s="247"/>
      <c r="AJ50" s="247"/>
      <c r="AK50" s="247"/>
      <c r="AL50" s="247"/>
      <c r="AM50" s="247"/>
      <c r="AN50" s="247"/>
      <c r="AO50" s="247"/>
    </row>
    <row r="51" spans="2:41" ht="16.5" thickBot="1" x14ac:dyDescent="0.3">
      <c r="F51" s="118"/>
      <c r="W51" s="272"/>
      <c r="X51" s="272"/>
      <c r="Y51" s="272"/>
      <c r="Z51" s="272"/>
      <c r="AA51" s="249"/>
      <c r="AB51" s="249"/>
      <c r="AC51" s="408"/>
      <c r="AD51" s="249"/>
      <c r="AE51" s="249"/>
      <c r="AF51" s="249"/>
      <c r="AG51" s="249"/>
      <c r="AH51" s="249"/>
      <c r="AI51" s="249"/>
      <c r="AJ51" s="249"/>
      <c r="AK51" s="249"/>
      <c r="AL51" s="249"/>
      <c r="AM51" s="247"/>
      <c r="AN51" s="247"/>
      <c r="AO51" s="247"/>
    </row>
    <row r="52" spans="2:41" ht="15.75" customHeight="1" x14ac:dyDescent="0.25">
      <c r="B52" s="458" t="s">
        <v>168</v>
      </c>
      <c r="C52" s="445" t="s">
        <v>169</v>
      </c>
      <c r="D52" s="342" t="s">
        <v>234</v>
      </c>
      <c r="E52" s="342"/>
      <c r="F52" s="345"/>
      <c r="G52" s="448">
        <v>3400</v>
      </c>
      <c r="H52" s="215">
        <f>G52*4</f>
        <v>13600</v>
      </c>
      <c r="I52" s="363"/>
      <c r="J52" s="357"/>
      <c r="K52" s="451">
        <f>L52</f>
        <v>12920</v>
      </c>
      <c r="L52" s="170">
        <f>H52*0.95</f>
        <v>12920</v>
      </c>
      <c r="M52" s="170"/>
      <c r="N52" s="170"/>
      <c r="O52" s="171"/>
      <c r="P52" s="170"/>
      <c r="Q52" s="189"/>
      <c r="R52" s="169"/>
      <c r="S52" s="170"/>
      <c r="T52" s="179">
        <f t="shared" ref="T52:T67" si="28">L52*0.8</f>
        <v>10336</v>
      </c>
      <c r="U52" s="332"/>
      <c r="V52" s="416"/>
      <c r="W52" s="525">
        <v>390</v>
      </c>
      <c r="X52" s="339"/>
      <c r="Y52" s="525">
        <v>390</v>
      </c>
      <c r="Z52" s="273"/>
      <c r="AA52" s="201"/>
      <c r="AB52" s="201"/>
      <c r="AC52" s="408"/>
      <c r="AD52" s="249"/>
      <c r="AE52" s="249"/>
      <c r="AF52" s="249"/>
      <c r="AG52" s="249"/>
      <c r="AH52" s="249"/>
      <c r="AI52" s="249"/>
      <c r="AJ52" s="249"/>
      <c r="AK52" s="249"/>
      <c r="AL52" s="249"/>
      <c r="AM52" s="247"/>
      <c r="AN52" s="247"/>
      <c r="AO52" s="247"/>
    </row>
    <row r="53" spans="2:41" x14ac:dyDescent="0.25">
      <c r="B53" s="459"/>
      <c r="C53" s="446"/>
      <c r="D53" s="343" t="s">
        <v>235</v>
      </c>
      <c r="E53" s="343"/>
      <c r="F53" s="346" t="s">
        <v>210</v>
      </c>
      <c r="G53" s="449"/>
      <c r="H53" s="216">
        <f>H52-H54-H55</f>
        <v>12500</v>
      </c>
      <c r="I53" s="364"/>
      <c r="J53" s="359"/>
      <c r="K53" s="452"/>
      <c r="L53" s="112">
        <f>H53*0.95</f>
        <v>11875</v>
      </c>
      <c r="M53" s="112"/>
      <c r="N53" s="112"/>
      <c r="O53" s="168"/>
      <c r="P53" s="112"/>
      <c r="Q53" s="156"/>
      <c r="R53" s="135"/>
      <c r="S53" s="112"/>
      <c r="T53" s="174">
        <f t="shared" si="28"/>
        <v>9500</v>
      </c>
      <c r="U53" s="333"/>
      <c r="V53" s="417"/>
      <c r="W53" s="526"/>
      <c r="X53" s="58"/>
      <c r="Y53" s="526"/>
      <c r="Z53" s="259"/>
      <c r="AA53" s="202"/>
      <c r="AB53" s="202"/>
      <c r="AC53" s="408"/>
      <c r="AD53" s="249"/>
      <c r="AE53" s="249"/>
      <c r="AF53" s="249"/>
      <c r="AG53" s="249"/>
      <c r="AH53" s="249"/>
      <c r="AI53" s="249"/>
      <c r="AJ53" s="249"/>
      <c r="AK53" s="249"/>
      <c r="AL53" s="249"/>
      <c r="AM53" s="247"/>
      <c r="AN53" s="247"/>
      <c r="AO53" s="247"/>
    </row>
    <row r="54" spans="2:41" x14ac:dyDescent="0.25">
      <c r="B54" s="459"/>
      <c r="C54" s="446"/>
      <c r="D54" s="343" t="s">
        <v>208</v>
      </c>
      <c r="E54" s="343"/>
      <c r="F54" s="346" t="s">
        <v>170</v>
      </c>
      <c r="G54" s="449"/>
      <c r="H54" s="216">
        <v>250</v>
      </c>
      <c r="I54" s="364"/>
      <c r="J54" s="359"/>
      <c r="K54" s="452"/>
      <c r="L54" s="112">
        <f>H54*0.95</f>
        <v>237.5</v>
      </c>
      <c r="M54" s="112"/>
      <c r="N54" s="112"/>
      <c r="O54" s="168"/>
      <c r="P54" s="112"/>
      <c r="Q54" s="156"/>
      <c r="R54" s="135"/>
      <c r="S54" s="112"/>
      <c r="T54" s="174">
        <f t="shared" si="28"/>
        <v>190</v>
      </c>
      <c r="U54" s="333"/>
      <c r="V54" s="417"/>
      <c r="W54" s="526"/>
      <c r="X54" s="247"/>
      <c r="Y54" s="526"/>
      <c r="Z54" s="247"/>
      <c r="AA54" s="202"/>
      <c r="AB54" s="202"/>
      <c r="AC54" s="408"/>
      <c r="AD54" s="249"/>
      <c r="AE54" s="249"/>
      <c r="AF54" s="249"/>
      <c r="AG54" s="249"/>
      <c r="AH54" s="249"/>
      <c r="AI54" s="249"/>
      <c r="AJ54" s="249"/>
      <c r="AK54" s="249"/>
      <c r="AL54" s="249"/>
      <c r="AM54" s="247"/>
      <c r="AN54" s="247"/>
      <c r="AO54" s="247"/>
    </row>
    <row r="55" spans="2:41" ht="16.5" thickBot="1" x14ac:dyDescent="0.3">
      <c r="B55" s="459"/>
      <c r="C55" s="446"/>
      <c r="D55" s="344" t="s">
        <v>129</v>
      </c>
      <c r="E55" s="344"/>
      <c r="F55" s="347" t="s">
        <v>170</v>
      </c>
      <c r="G55" s="449"/>
      <c r="H55" s="217">
        <f>G52*0.25</f>
        <v>850</v>
      </c>
      <c r="I55" s="365"/>
      <c r="J55" s="366"/>
      <c r="K55" s="453"/>
      <c r="L55" s="191">
        <f>H55*0.95</f>
        <v>807.5</v>
      </c>
      <c r="M55" s="191"/>
      <c r="N55" s="191"/>
      <c r="O55" s="304"/>
      <c r="P55" s="191"/>
      <c r="Q55" s="192"/>
      <c r="R55" s="190"/>
      <c r="S55" s="191"/>
      <c r="T55" s="180">
        <f t="shared" si="28"/>
        <v>646</v>
      </c>
      <c r="U55" s="334"/>
      <c r="V55" s="417"/>
      <c r="W55" s="527"/>
      <c r="X55" s="58"/>
      <c r="Y55" s="527"/>
      <c r="Z55" s="259"/>
      <c r="AA55" s="203"/>
      <c r="AB55" s="203"/>
      <c r="AC55" s="408"/>
      <c r="AD55" s="249"/>
      <c r="AE55" s="249"/>
      <c r="AF55" s="249"/>
      <c r="AG55" s="249"/>
      <c r="AH55" s="249"/>
      <c r="AI55" s="249"/>
      <c r="AJ55" s="249"/>
      <c r="AK55" s="249"/>
      <c r="AL55" s="249"/>
      <c r="AM55" s="247"/>
      <c r="AN55" s="247"/>
      <c r="AO55" s="247"/>
    </row>
    <row r="56" spans="2:41" x14ac:dyDescent="0.25">
      <c r="B56" s="459"/>
      <c r="C56" s="445" t="s">
        <v>171</v>
      </c>
      <c r="D56" s="342" t="s">
        <v>239</v>
      </c>
      <c r="E56" s="342"/>
      <c r="F56" s="345"/>
      <c r="G56" s="448">
        <v>4500</v>
      </c>
      <c r="H56" s="215">
        <f>G56*4</f>
        <v>18000</v>
      </c>
      <c r="I56" s="363"/>
      <c r="J56" s="357"/>
      <c r="K56" s="451">
        <f>L56</f>
        <v>17100</v>
      </c>
      <c r="L56" s="170">
        <f>H56*0.95</f>
        <v>17100</v>
      </c>
      <c r="M56" s="170"/>
      <c r="N56" s="170"/>
      <c r="O56" s="171"/>
      <c r="P56" s="170"/>
      <c r="Q56" s="189"/>
      <c r="R56" s="169"/>
      <c r="S56" s="170"/>
      <c r="T56" s="179">
        <f t="shared" si="28"/>
        <v>13680</v>
      </c>
      <c r="U56" s="332"/>
      <c r="V56" s="416"/>
      <c r="W56" s="525">
        <v>416</v>
      </c>
      <c r="X56" s="339"/>
      <c r="Y56" s="525"/>
      <c r="Z56" s="273"/>
      <c r="AA56" s="201"/>
      <c r="AB56" s="201"/>
      <c r="AC56" s="408"/>
      <c r="AD56" s="249"/>
      <c r="AE56" s="249"/>
      <c r="AF56" s="249"/>
      <c r="AG56" s="249"/>
      <c r="AH56" s="249"/>
      <c r="AI56" s="249"/>
      <c r="AJ56" s="249"/>
      <c r="AK56" s="249"/>
      <c r="AL56" s="249"/>
      <c r="AM56" s="247"/>
      <c r="AN56" s="247"/>
      <c r="AO56" s="247"/>
    </row>
    <row r="57" spans="2:41" x14ac:dyDescent="0.25">
      <c r="B57" s="459"/>
      <c r="C57" s="446"/>
      <c r="D57" s="343" t="s">
        <v>240</v>
      </c>
      <c r="E57" s="343"/>
      <c r="F57" s="346" t="s">
        <v>207</v>
      </c>
      <c r="G57" s="449"/>
      <c r="H57" s="216">
        <f>(G56*3)+(G56-H58-H59)</f>
        <v>16625</v>
      </c>
      <c r="I57" s="364"/>
      <c r="J57" s="359"/>
      <c r="K57" s="452"/>
      <c r="L57" s="112">
        <f t="shared" ref="L57:L63" si="29">H57*0.95</f>
        <v>15793.75</v>
      </c>
      <c r="M57" s="112"/>
      <c r="N57" s="112"/>
      <c r="O57" s="168"/>
      <c r="P57" s="112"/>
      <c r="Q57" s="156"/>
      <c r="R57" s="135"/>
      <c r="S57" s="112"/>
      <c r="T57" s="174">
        <f t="shared" si="28"/>
        <v>12635</v>
      </c>
      <c r="U57" s="333"/>
      <c r="V57" s="417"/>
      <c r="W57" s="526"/>
      <c r="X57" s="58"/>
      <c r="Y57" s="526"/>
      <c r="Z57" s="259"/>
      <c r="AA57" s="202"/>
      <c r="AB57" s="202"/>
      <c r="AC57" s="408"/>
      <c r="AD57" s="249"/>
      <c r="AE57" s="249"/>
      <c r="AF57" s="249"/>
      <c r="AG57" s="249"/>
      <c r="AH57" s="249"/>
      <c r="AI57" s="249"/>
      <c r="AJ57" s="249"/>
      <c r="AK57" s="249"/>
      <c r="AL57" s="249"/>
      <c r="AM57" s="247"/>
      <c r="AN57" s="247"/>
      <c r="AO57" s="247"/>
    </row>
    <row r="58" spans="2:41" x14ac:dyDescent="0.25">
      <c r="B58" s="459"/>
      <c r="C58" s="446"/>
      <c r="D58" s="343" t="s">
        <v>208</v>
      </c>
      <c r="E58" s="343"/>
      <c r="F58" s="346" t="s">
        <v>170</v>
      </c>
      <c r="G58" s="449"/>
      <c r="H58" s="217">
        <v>250</v>
      </c>
      <c r="I58" s="364"/>
      <c r="J58" s="359"/>
      <c r="K58" s="452"/>
      <c r="L58" s="112">
        <f t="shared" si="29"/>
        <v>237.5</v>
      </c>
      <c r="M58" s="112"/>
      <c r="N58" s="112"/>
      <c r="O58" s="168"/>
      <c r="P58" s="112"/>
      <c r="Q58" s="156"/>
      <c r="R58" s="135"/>
      <c r="S58" s="112"/>
      <c r="T58" s="174">
        <f t="shared" si="28"/>
        <v>190</v>
      </c>
      <c r="U58" s="333"/>
      <c r="V58" s="417"/>
      <c r="W58" s="526"/>
      <c r="X58" s="247"/>
      <c r="Y58" s="526"/>
      <c r="Z58" s="247"/>
      <c r="AA58" s="202"/>
      <c r="AB58" s="202"/>
      <c r="AC58" s="408"/>
      <c r="AD58" s="249"/>
      <c r="AE58" s="249"/>
      <c r="AF58" s="249"/>
      <c r="AG58" s="249"/>
      <c r="AH58" s="249"/>
      <c r="AI58" s="249"/>
      <c r="AJ58" s="249"/>
      <c r="AK58" s="249"/>
      <c r="AL58" s="249"/>
      <c r="AM58" s="247"/>
      <c r="AN58" s="247"/>
      <c r="AO58" s="247"/>
    </row>
    <row r="59" spans="2:41" ht="16.5" thickBot="1" x14ac:dyDescent="0.3">
      <c r="B59" s="459"/>
      <c r="C59" s="447"/>
      <c r="D59" s="344" t="s">
        <v>129</v>
      </c>
      <c r="E59" s="344"/>
      <c r="F59" s="347" t="s">
        <v>170</v>
      </c>
      <c r="G59" s="450"/>
      <c r="H59" s="218">
        <f>G56*0.25</f>
        <v>1125</v>
      </c>
      <c r="I59" s="367"/>
      <c r="J59" s="361"/>
      <c r="K59" s="453"/>
      <c r="L59" s="138">
        <f t="shared" si="29"/>
        <v>1068.75</v>
      </c>
      <c r="M59" s="138"/>
      <c r="N59" s="138"/>
      <c r="O59" s="305"/>
      <c r="P59" s="138"/>
      <c r="Q59" s="157"/>
      <c r="R59" s="136"/>
      <c r="S59" s="138"/>
      <c r="T59" s="180">
        <f t="shared" si="28"/>
        <v>855</v>
      </c>
      <c r="U59" s="335"/>
      <c r="V59" s="418"/>
      <c r="W59" s="527"/>
      <c r="X59" s="340"/>
      <c r="Y59" s="527"/>
      <c r="Z59" s="278"/>
      <c r="AA59" s="204"/>
      <c r="AB59" s="204"/>
      <c r="AC59" s="408"/>
      <c r="AD59" s="249"/>
      <c r="AE59" s="249"/>
      <c r="AF59" s="249"/>
      <c r="AG59" s="249"/>
      <c r="AH59" s="249"/>
      <c r="AI59" s="249"/>
      <c r="AJ59" s="249"/>
      <c r="AK59" s="249"/>
      <c r="AL59" s="249"/>
      <c r="AM59" s="247"/>
      <c r="AN59" s="247"/>
      <c r="AO59" s="247"/>
    </row>
    <row r="60" spans="2:41" x14ac:dyDescent="0.25">
      <c r="B60" s="459"/>
      <c r="C60" s="445" t="s">
        <v>172</v>
      </c>
      <c r="D60" s="342" t="s">
        <v>251</v>
      </c>
      <c r="E60" s="342"/>
      <c r="F60" s="345"/>
      <c r="G60" s="448">
        <v>4000</v>
      </c>
      <c r="H60" s="215">
        <f>G60*8</f>
        <v>32000</v>
      </c>
      <c r="I60" s="363"/>
      <c r="J60" s="357"/>
      <c r="K60" s="451">
        <f>L60</f>
        <v>30400</v>
      </c>
      <c r="L60" s="170">
        <f>H60*0.95</f>
        <v>30400</v>
      </c>
      <c r="M60" s="170"/>
      <c r="N60" s="170"/>
      <c r="O60" s="171"/>
      <c r="P60" s="170"/>
      <c r="Q60" s="189"/>
      <c r="R60" s="169"/>
      <c r="S60" s="170"/>
      <c r="T60" s="179">
        <f t="shared" si="28"/>
        <v>24320</v>
      </c>
      <c r="U60" s="332"/>
      <c r="V60" s="416"/>
      <c r="W60" s="525">
        <v>880</v>
      </c>
      <c r="X60" s="339"/>
      <c r="Y60" s="525">
        <v>880</v>
      </c>
      <c r="Z60" s="273"/>
      <c r="AA60" s="201"/>
      <c r="AB60" s="201"/>
      <c r="AC60" s="408"/>
      <c r="AD60" s="249"/>
      <c r="AE60" s="249"/>
      <c r="AF60" s="249"/>
      <c r="AG60" s="249"/>
      <c r="AH60" s="249"/>
      <c r="AI60" s="249"/>
      <c r="AJ60" s="249"/>
      <c r="AK60" s="249"/>
      <c r="AL60" s="249"/>
      <c r="AM60" s="247"/>
      <c r="AN60" s="247"/>
      <c r="AO60" s="247"/>
    </row>
    <row r="61" spans="2:41" x14ac:dyDescent="0.25">
      <c r="B61" s="459"/>
      <c r="C61" s="446"/>
      <c r="D61" s="343" t="s">
        <v>253</v>
      </c>
      <c r="E61" s="343"/>
      <c r="F61" s="346" t="s">
        <v>232</v>
      </c>
      <c r="G61" s="449"/>
      <c r="H61" s="216">
        <f>H60-H62-H63</f>
        <v>30750</v>
      </c>
      <c r="I61" s="364"/>
      <c r="J61" s="359"/>
      <c r="K61" s="452"/>
      <c r="L61" s="112">
        <f t="shared" si="29"/>
        <v>29212.5</v>
      </c>
      <c r="M61" s="112"/>
      <c r="N61" s="112"/>
      <c r="O61" s="168"/>
      <c r="P61" s="112"/>
      <c r="Q61" s="156"/>
      <c r="R61" s="135"/>
      <c r="S61" s="112"/>
      <c r="T61" s="174">
        <f t="shared" si="28"/>
        <v>23370</v>
      </c>
      <c r="U61" s="333"/>
      <c r="V61" s="417"/>
      <c r="W61" s="526"/>
      <c r="X61" s="58"/>
      <c r="Y61" s="526"/>
      <c r="Z61" s="259"/>
      <c r="AA61" s="202"/>
      <c r="AB61" s="202"/>
      <c r="AC61" s="408"/>
      <c r="AD61" s="249"/>
      <c r="AE61" s="249"/>
      <c r="AF61" s="249"/>
      <c r="AG61" s="249"/>
      <c r="AH61" s="249"/>
      <c r="AI61" s="249"/>
      <c r="AJ61" s="249"/>
      <c r="AK61" s="249"/>
      <c r="AL61" s="249"/>
      <c r="AM61" s="247"/>
      <c r="AN61" s="247"/>
      <c r="AO61" s="247"/>
    </row>
    <row r="62" spans="2:41" x14ac:dyDescent="0.25">
      <c r="B62" s="459"/>
      <c r="C62" s="446"/>
      <c r="D62" s="343" t="s">
        <v>208</v>
      </c>
      <c r="E62" s="343"/>
      <c r="F62" s="346" t="s">
        <v>170</v>
      </c>
      <c r="G62" s="449"/>
      <c r="H62" s="216">
        <v>250</v>
      </c>
      <c r="I62" s="364"/>
      <c r="J62" s="359"/>
      <c r="K62" s="452"/>
      <c r="L62" s="112">
        <f t="shared" si="29"/>
        <v>237.5</v>
      </c>
      <c r="M62" s="112"/>
      <c r="N62" s="112"/>
      <c r="O62" s="168"/>
      <c r="P62" s="112"/>
      <c r="Q62" s="156"/>
      <c r="R62" s="135"/>
      <c r="S62" s="112"/>
      <c r="T62" s="174">
        <f t="shared" si="28"/>
        <v>190</v>
      </c>
      <c r="U62" s="333"/>
      <c r="V62" s="417"/>
      <c r="W62" s="526"/>
      <c r="X62" s="247"/>
      <c r="Y62" s="526"/>
      <c r="Z62" s="247"/>
      <c r="AA62" s="202"/>
      <c r="AB62" s="202"/>
      <c r="AC62" s="408"/>
      <c r="AD62" s="249"/>
      <c r="AE62" s="249"/>
      <c r="AF62" s="249"/>
      <c r="AG62" s="249"/>
      <c r="AH62" s="249"/>
      <c r="AI62" s="249"/>
      <c r="AJ62" s="249"/>
      <c r="AK62" s="249"/>
      <c r="AL62" s="249"/>
      <c r="AM62" s="247"/>
      <c r="AN62" s="247"/>
      <c r="AO62" s="247"/>
    </row>
    <row r="63" spans="2:41" ht="16.5" thickBot="1" x14ac:dyDescent="0.3">
      <c r="B63" s="459"/>
      <c r="C63" s="447"/>
      <c r="D63" s="344" t="s">
        <v>129</v>
      </c>
      <c r="E63" s="344"/>
      <c r="F63" s="347" t="s">
        <v>170</v>
      </c>
      <c r="G63" s="450"/>
      <c r="H63" s="218">
        <f>G60*0.25</f>
        <v>1000</v>
      </c>
      <c r="I63" s="367"/>
      <c r="J63" s="361"/>
      <c r="K63" s="453"/>
      <c r="L63" s="138">
        <f t="shared" si="29"/>
        <v>950</v>
      </c>
      <c r="M63" s="138"/>
      <c r="N63" s="138"/>
      <c r="O63" s="305"/>
      <c r="P63" s="138"/>
      <c r="Q63" s="157"/>
      <c r="R63" s="136"/>
      <c r="S63" s="138"/>
      <c r="T63" s="180">
        <f t="shared" si="28"/>
        <v>760</v>
      </c>
      <c r="U63" s="335"/>
      <c r="V63" s="418"/>
      <c r="W63" s="527"/>
      <c r="X63" s="340"/>
      <c r="Y63" s="527"/>
      <c r="Z63" s="278"/>
      <c r="AA63" s="204"/>
      <c r="AB63" s="204"/>
      <c r="AC63" s="408"/>
      <c r="AD63" s="249"/>
      <c r="AE63" s="249"/>
      <c r="AF63" s="249"/>
      <c r="AG63" s="249"/>
      <c r="AH63" s="249"/>
      <c r="AI63" s="249"/>
      <c r="AJ63" s="249"/>
      <c r="AK63" s="249"/>
      <c r="AL63" s="249"/>
      <c r="AM63" s="247"/>
      <c r="AN63" s="247"/>
      <c r="AO63" s="247"/>
    </row>
    <row r="64" spans="2:41" x14ac:dyDescent="0.25">
      <c r="B64" s="459"/>
      <c r="C64" s="445" t="s">
        <v>209</v>
      </c>
      <c r="D64" s="342" t="s">
        <v>230</v>
      </c>
      <c r="E64" s="342"/>
      <c r="F64" s="345"/>
      <c r="G64" s="448">
        <f>1200+2700</f>
        <v>3900</v>
      </c>
      <c r="H64" s="215">
        <f>SUM(H65:H67)</f>
        <v>21000</v>
      </c>
      <c r="I64" s="363"/>
      <c r="J64" s="357"/>
      <c r="K64" s="451">
        <f>L64</f>
        <v>19950</v>
      </c>
      <c r="L64" s="170">
        <f>H64*0.95</f>
        <v>19950</v>
      </c>
      <c r="M64" s="170"/>
      <c r="N64" s="170"/>
      <c r="O64" s="171"/>
      <c r="P64" s="170"/>
      <c r="Q64" s="189"/>
      <c r="R64" s="169"/>
      <c r="S64" s="170"/>
      <c r="T64" s="179">
        <f t="shared" si="28"/>
        <v>15960</v>
      </c>
      <c r="U64" s="332"/>
      <c r="V64" s="416"/>
      <c r="W64" s="525">
        <v>620</v>
      </c>
      <c r="X64" s="339"/>
      <c r="Y64" s="525">
        <f>L65/30</f>
        <v>627.79166666666663</v>
      </c>
      <c r="Z64" s="273"/>
      <c r="AA64" s="201"/>
      <c r="AB64" s="201"/>
      <c r="AC64" s="408"/>
      <c r="AD64" s="249"/>
      <c r="AE64" s="249"/>
      <c r="AF64" s="249"/>
      <c r="AG64" s="249"/>
      <c r="AH64" s="249"/>
      <c r="AI64" s="249"/>
      <c r="AJ64" s="249"/>
      <c r="AK64" s="249"/>
      <c r="AL64" s="249"/>
      <c r="AM64" s="247"/>
      <c r="AN64" s="247"/>
      <c r="AO64" s="247"/>
    </row>
    <row r="65" spans="2:41" x14ac:dyDescent="0.25">
      <c r="B65" s="459"/>
      <c r="C65" s="446"/>
      <c r="D65" s="343" t="s">
        <v>236</v>
      </c>
      <c r="E65" s="343"/>
      <c r="F65" s="346" t="s">
        <v>233</v>
      </c>
      <c r="G65" s="449"/>
      <c r="H65" s="216">
        <f>(G64*4)-H66-H67+(2700*2)</f>
        <v>19825</v>
      </c>
      <c r="I65" s="364"/>
      <c r="J65" s="359"/>
      <c r="K65" s="452"/>
      <c r="L65" s="112">
        <f>H65*0.95</f>
        <v>18833.75</v>
      </c>
      <c r="M65" s="112"/>
      <c r="N65" s="112"/>
      <c r="O65" s="168"/>
      <c r="P65" s="112"/>
      <c r="Q65" s="156"/>
      <c r="R65" s="135"/>
      <c r="S65" s="112"/>
      <c r="T65" s="174">
        <f t="shared" si="28"/>
        <v>15067</v>
      </c>
      <c r="U65" s="333"/>
      <c r="V65" s="417"/>
      <c r="W65" s="526"/>
      <c r="X65" s="58"/>
      <c r="Y65" s="526"/>
      <c r="Z65" s="259"/>
      <c r="AA65" s="202"/>
      <c r="AB65" s="202"/>
      <c r="AC65" s="408"/>
      <c r="AD65" s="249"/>
      <c r="AE65" s="249"/>
      <c r="AF65" s="249"/>
      <c r="AG65" s="249"/>
      <c r="AH65" s="249"/>
      <c r="AI65" s="249"/>
      <c r="AJ65" s="249"/>
      <c r="AK65" s="249"/>
      <c r="AL65" s="249"/>
      <c r="AM65" s="247"/>
      <c r="AN65" s="247"/>
      <c r="AO65" s="247"/>
    </row>
    <row r="66" spans="2:41" x14ac:dyDescent="0.25">
      <c r="B66" s="459"/>
      <c r="C66" s="446"/>
      <c r="D66" s="343" t="s">
        <v>208</v>
      </c>
      <c r="E66" s="343"/>
      <c r="F66" s="346" t="s">
        <v>170</v>
      </c>
      <c r="G66" s="449"/>
      <c r="H66" s="216">
        <v>200</v>
      </c>
      <c r="I66" s="364"/>
      <c r="J66" s="359"/>
      <c r="K66" s="452"/>
      <c r="L66" s="112">
        <f>H66*0.95</f>
        <v>190</v>
      </c>
      <c r="M66" s="112"/>
      <c r="N66" s="112"/>
      <c r="O66" s="168"/>
      <c r="P66" s="112"/>
      <c r="Q66" s="156"/>
      <c r="R66" s="135"/>
      <c r="S66" s="112"/>
      <c r="T66" s="174">
        <f t="shared" si="28"/>
        <v>152</v>
      </c>
      <c r="U66" s="333"/>
      <c r="V66" s="417"/>
      <c r="W66" s="526"/>
      <c r="X66" s="247"/>
      <c r="Y66" s="526"/>
      <c r="Z66" s="247"/>
      <c r="AA66" s="202"/>
      <c r="AB66" s="202"/>
      <c r="AC66" s="408"/>
      <c r="AD66" s="249"/>
      <c r="AE66" s="249"/>
      <c r="AF66" s="249"/>
      <c r="AG66" s="249"/>
      <c r="AH66" s="249"/>
      <c r="AI66" s="249"/>
      <c r="AJ66" s="249"/>
      <c r="AK66" s="249"/>
      <c r="AL66" s="249"/>
      <c r="AM66" s="247"/>
      <c r="AN66" s="247"/>
      <c r="AO66" s="247"/>
    </row>
    <row r="67" spans="2:41" ht="16.5" thickBot="1" x14ac:dyDescent="0.3">
      <c r="B67" s="460"/>
      <c r="C67" s="447"/>
      <c r="D67" s="348" t="s">
        <v>129</v>
      </c>
      <c r="E67" s="348"/>
      <c r="F67" s="349" t="s">
        <v>170</v>
      </c>
      <c r="G67" s="450"/>
      <c r="H67" s="218">
        <f>G64*0.25</f>
        <v>975</v>
      </c>
      <c r="I67" s="367"/>
      <c r="J67" s="361"/>
      <c r="K67" s="453"/>
      <c r="L67" s="138">
        <f>H67*0.95</f>
        <v>926.25</v>
      </c>
      <c r="M67" s="138"/>
      <c r="N67" s="138"/>
      <c r="O67" s="305"/>
      <c r="P67" s="138"/>
      <c r="Q67" s="157"/>
      <c r="R67" s="136"/>
      <c r="S67" s="138"/>
      <c r="T67" s="180">
        <f t="shared" si="28"/>
        <v>741</v>
      </c>
      <c r="U67" s="335"/>
      <c r="V67" s="418"/>
      <c r="W67" s="527"/>
      <c r="X67" s="340"/>
      <c r="Y67" s="527"/>
      <c r="Z67" s="278"/>
      <c r="AA67" s="204"/>
      <c r="AB67" s="204"/>
      <c r="AC67" s="408"/>
      <c r="AD67" s="249"/>
      <c r="AE67" s="249"/>
      <c r="AF67" s="249"/>
      <c r="AG67" s="249"/>
      <c r="AH67" s="249"/>
      <c r="AI67" s="249"/>
      <c r="AJ67" s="249"/>
      <c r="AK67" s="249"/>
      <c r="AL67" s="249"/>
      <c r="AM67" s="247"/>
      <c r="AN67" s="247"/>
      <c r="AO67" s="247"/>
    </row>
    <row r="68" spans="2:41" ht="16.5" thickBot="1" x14ac:dyDescent="0.3">
      <c r="F68" s="117"/>
      <c r="T68" s="115"/>
      <c r="AA68" s="249"/>
      <c r="AB68" s="249"/>
      <c r="AC68" s="408"/>
      <c r="AD68" s="249"/>
      <c r="AE68" s="249"/>
      <c r="AF68" s="249"/>
      <c r="AG68" s="249"/>
      <c r="AH68" s="249"/>
      <c r="AI68" s="249"/>
      <c r="AJ68" s="249"/>
      <c r="AK68" s="249"/>
      <c r="AL68" s="249"/>
      <c r="AM68" s="247"/>
      <c r="AN68" s="247"/>
      <c r="AO68" s="247"/>
    </row>
    <row r="69" spans="2:41" x14ac:dyDescent="0.25">
      <c r="B69" s="454" t="s">
        <v>117</v>
      </c>
      <c r="C69" s="93" t="s">
        <v>118</v>
      </c>
      <c r="D69" s="385" t="s">
        <v>119</v>
      </c>
      <c r="E69" s="385"/>
      <c r="F69" s="162"/>
      <c r="G69" s="165"/>
      <c r="H69" s="219">
        <v>100</v>
      </c>
      <c r="I69" s="356"/>
      <c r="J69" s="357"/>
      <c r="K69" s="211">
        <f>H69*0.95</f>
        <v>95</v>
      </c>
      <c r="L69" s="170">
        <f>K69</f>
        <v>95</v>
      </c>
      <c r="M69" s="170"/>
      <c r="N69" s="170"/>
      <c r="O69" s="171"/>
      <c r="P69" s="170"/>
      <c r="Q69" s="189"/>
      <c r="R69" s="169"/>
      <c r="S69" s="170"/>
      <c r="T69" s="189"/>
      <c r="U69" s="369"/>
      <c r="V69" s="369"/>
      <c r="W69" s="226"/>
      <c r="X69" s="226"/>
      <c r="Y69" s="226"/>
      <c r="Z69" s="226"/>
      <c r="AA69" s="171"/>
      <c r="AB69" s="172"/>
      <c r="AC69" s="408"/>
      <c r="AD69" s="249"/>
      <c r="AE69" s="249"/>
      <c r="AF69" s="249"/>
      <c r="AG69" s="457"/>
      <c r="AH69" s="457"/>
      <c r="AI69" s="249"/>
      <c r="AJ69" s="249"/>
      <c r="AK69" s="249"/>
      <c r="AL69" s="249"/>
      <c r="AM69" s="247"/>
      <c r="AN69" s="247"/>
      <c r="AO69" s="247"/>
    </row>
    <row r="70" spans="2:41" x14ac:dyDescent="0.25">
      <c r="B70" s="455"/>
      <c r="C70" s="94" t="s">
        <v>120</v>
      </c>
      <c r="D70" s="386" t="s">
        <v>121</v>
      </c>
      <c r="E70" s="386"/>
      <c r="F70" s="163"/>
      <c r="G70" s="166"/>
      <c r="H70" s="220">
        <v>500</v>
      </c>
      <c r="I70" s="358"/>
      <c r="J70" s="359"/>
      <c r="K70" s="212">
        <f>H70*0.95</f>
        <v>475</v>
      </c>
      <c r="L70" s="112">
        <f>K70</f>
        <v>475</v>
      </c>
      <c r="M70" s="112"/>
      <c r="N70" s="112"/>
      <c r="O70" s="168"/>
      <c r="P70" s="112"/>
      <c r="Q70" s="156"/>
      <c r="R70" s="135"/>
      <c r="S70" s="112"/>
      <c r="T70" s="156"/>
      <c r="U70" s="370"/>
      <c r="V70" s="370"/>
      <c r="W70" s="227"/>
      <c r="X70" s="227"/>
      <c r="Y70" s="227"/>
      <c r="Z70" s="227"/>
      <c r="AA70" s="168"/>
      <c r="AB70" s="173"/>
      <c r="AC70" s="407"/>
      <c r="AD70" s="248"/>
      <c r="AE70" s="248"/>
      <c r="AF70" s="249"/>
      <c r="AG70" s="457"/>
      <c r="AH70" s="457"/>
      <c r="AI70" s="248"/>
      <c r="AJ70" s="248"/>
      <c r="AK70" s="248"/>
      <c r="AL70" s="248"/>
      <c r="AM70" s="107"/>
      <c r="AN70" s="108"/>
      <c r="AO70" s="247"/>
    </row>
    <row r="71" spans="2:41" x14ac:dyDescent="0.25">
      <c r="B71" s="455"/>
      <c r="C71" s="94" t="s">
        <v>122</v>
      </c>
      <c r="D71" s="386" t="s">
        <v>123</v>
      </c>
      <c r="E71" s="386"/>
      <c r="F71" s="163"/>
      <c r="G71" s="166"/>
      <c r="H71" s="220">
        <v>500</v>
      </c>
      <c r="I71" s="358"/>
      <c r="J71" s="359"/>
      <c r="K71" s="212">
        <f t="shared" ref="K71:K73" si="30">H71*0.95</f>
        <v>475</v>
      </c>
      <c r="L71" s="112">
        <f>K71</f>
        <v>475</v>
      </c>
      <c r="M71" s="112"/>
      <c r="N71" s="112"/>
      <c r="O71" s="168"/>
      <c r="P71" s="112"/>
      <c r="Q71" s="156"/>
      <c r="R71" s="135"/>
      <c r="S71" s="112"/>
      <c r="T71" s="156"/>
      <c r="U71" s="370"/>
      <c r="V71" s="370"/>
      <c r="W71" s="227"/>
      <c r="X71" s="227"/>
      <c r="Y71" s="227"/>
      <c r="Z71" s="227"/>
      <c r="AA71" s="112"/>
      <c r="AB71" s="156"/>
      <c r="AC71" s="408"/>
      <c r="AD71" s="249"/>
      <c r="AE71" s="249"/>
      <c r="AF71" s="249"/>
      <c r="AG71" s="441"/>
      <c r="AH71" s="441"/>
      <c r="AI71" s="249"/>
      <c r="AJ71" s="249"/>
      <c r="AK71" s="249"/>
      <c r="AL71" s="249"/>
      <c r="AM71" s="247"/>
      <c r="AN71" s="247"/>
      <c r="AO71" s="247"/>
    </row>
    <row r="72" spans="2:41" x14ac:dyDescent="0.25">
      <c r="B72" s="455"/>
      <c r="C72" s="260" t="s">
        <v>124</v>
      </c>
      <c r="D72" s="387" t="s">
        <v>216</v>
      </c>
      <c r="E72" s="387"/>
      <c r="F72" s="261"/>
      <c r="G72" s="262"/>
      <c r="H72" s="263">
        <v>1000</v>
      </c>
      <c r="I72" s="368"/>
      <c r="J72" s="366"/>
      <c r="K72" s="212">
        <f t="shared" si="30"/>
        <v>950</v>
      </c>
      <c r="L72" s="191">
        <f>K72</f>
        <v>950</v>
      </c>
      <c r="M72" s="191"/>
      <c r="N72" s="191"/>
      <c r="O72" s="304"/>
      <c r="P72" s="191"/>
      <c r="Q72" s="192"/>
      <c r="R72" s="190"/>
      <c r="S72" s="191"/>
      <c r="T72" s="192"/>
      <c r="U72" s="371"/>
      <c r="V72" s="371"/>
      <c r="W72" s="264"/>
      <c r="X72" s="264"/>
      <c r="Y72" s="264"/>
      <c r="Z72" s="264"/>
      <c r="AA72" s="191"/>
      <c r="AB72" s="192"/>
      <c r="AC72" s="408"/>
      <c r="AD72" s="249"/>
      <c r="AE72" s="249"/>
      <c r="AF72" s="249"/>
      <c r="AG72" s="249"/>
      <c r="AH72" s="249"/>
      <c r="AI72" s="249"/>
      <c r="AJ72" s="249"/>
      <c r="AK72" s="249"/>
      <c r="AL72" s="249"/>
      <c r="AM72" s="247"/>
      <c r="AN72" s="247"/>
      <c r="AO72" s="247"/>
    </row>
    <row r="73" spans="2:41" ht="16.5" thickBot="1" x14ac:dyDescent="0.3">
      <c r="B73" s="456"/>
      <c r="C73" s="95" t="s">
        <v>215</v>
      </c>
      <c r="D73" s="388" t="s">
        <v>217</v>
      </c>
      <c r="E73" s="388"/>
      <c r="F73" s="164"/>
      <c r="G73" s="167"/>
      <c r="H73" s="221">
        <v>1000</v>
      </c>
      <c r="I73" s="360"/>
      <c r="J73" s="361"/>
      <c r="K73" s="213">
        <f t="shared" si="30"/>
        <v>950</v>
      </c>
      <c r="L73" s="138">
        <f>K73</f>
        <v>950</v>
      </c>
      <c r="M73" s="138"/>
      <c r="N73" s="138"/>
      <c r="O73" s="305"/>
      <c r="P73" s="138"/>
      <c r="Q73" s="157"/>
      <c r="R73" s="136"/>
      <c r="S73" s="138"/>
      <c r="T73" s="157"/>
      <c r="U73" s="372"/>
      <c r="V73" s="372"/>
      <c r="W73" s="228"/>
      <c r="X73" s="228"/>
      <c r="Y73" s="228"/>
      <c r="Z73" s="228"/>
      <c r="AA73" s="138"/>
      <c r="AB73" s="157"/>
      <c r="AC73" s="408"/>
      <c r="AD73" s="249"/>
      <c r="AE73" s="249"/>
      <c r="AF73" s="249"/>
      <c r="AG73" s="441"/>
      <c r="AH73" s="441"/>
      <c r="AI73" s="249"/>
      <c r="AJ73" s="249"/>
      <c r="AK73" s="249"/>
      <c r="AL73" s="249"/>
      <c r="AM73" s="247"/>
      <c r="AN73" s="247"/>
      <c r="AO73" s="247"/>
    </row>
    <row r="74" spans="2:41" x14ac:dyDescent="0.25">
      <c r="AA74" s="249"/>
      <c r="AB74" s="249"/>
      <c r="AC74" s="407"/>
      <c r="AD74" s="248"/>
      <c r="AE74" s="248"/>
      <c r="AF74" s="249"/>
      <c r="AG74" s="441"/>
      <c r="AH74" s="441"/>
      <c r="AI74" s="249"/>
      <c r="AJ74" s="249"/>
      <c r="AK74" s="249"/>
      <c r="AL74" s="249"/>
      <c r="AM74" s="442"/>
      <c r="AN74" s="442"/>
      <c r="AO74" s="247"/>
    </row>
    <row r="75" spans="2:41" x14ac:dyDescent="0.25">
      <c r="AA75" s="249"/>
      <c r="AB75" s="249"/>
      <c r="AC75" s="407"/>
      <c r="AD75" s="248"/>
      <c r="AE75" s="248"/>
      <c r="AF75" s="249"/>
      <c r="AG75" s="249"/>
      <c r="AH75" s="249"/>
      <c r="AI75" s="249"/>
      <c r="AJ75" s="249"/>
      <c r="AK75" s="249"/>
      <c r="AL75" s="249"/>
      <c r="AM75" s="249"/>
      <c r="AN75" s="249"/>
      <c r="AO75" s="249"/>
    </row>
    <row r="76" spans="2:41" x14ac:dyDescent="0.25">
      <c r="AA76" s="249"/>
      <c r="AB76" s="249"/>
      <c r="AC76" s="408"/>
      <c r="AD76" s="249"/>
      <c r="AE76" s="249"/>
      <c r="AF76" s="249"/>
      <c r="AG76" s="249"/>
      <c r="AH76" s="249"/>
      <c r="AI76" s="249"/>
      <c r="AJ76" s="249"/>
      <c r="AK76" s="249"/>
      <c r="AL76" s="249"/>
      <c r="AM76" s="249"/>
      <c r="AN76" s="249"/>
      <c r="AO76" s="249"/>
    </row>
    <row r="77" spans="2:41" ht="16.5" thickBot="1" x14ac:dyDescent="0.3">
      <c r="AA77" s="249"/>
      <c r="AB77" s="249"/>
      <c r="AC77" s="408"/>
      <c r="AD77" s="249"/>
      <c r="AE77" s="249"/>
      <c r="AF77" s="249"/>
      <c r="AG77" s="249"/>
      <c r="AH77" s="249"/>
    </row>
    <row r="78" spans="2:41" ht="35.25" customHeight="1" thickBot="1" x14ac:dyDescent="0.3">
      <c r="D78" s="389"/>
      <c r="E78" s="389"/>
      <c r="F78" s="119"/>
      <c r="G78" s="120"/>
      <c r="H78" s="443" t="s">
        <v>135</v>
      </c>
      <c r="I78" s="444"/>
      <c r="AA78" s="249"/>
      <c r="AB78" s="249"/>
      <c r="AC78" s="408"/>
      <c r="AD78" s="249"/>
      <c r="AE78" s="249"/>
      <c r="AF78" s="249"/>
      <c r="AG78" s="249"/>
      <c r="AH78" s="249"/>
    </row>
    <row r="79" spans="2:41" x14ac:dyDescent="0.25">
      <c r="D79" s="390" t="s">
        <v>136</v>
      </c>
      <c r="E79" s="403"/>
      <c r="F79" s="130"/>
      <c r="G79" s="121"/>
      <c r="H79" s="393" t="s">
        <v>137</v>
      </c>
      <c r="I79" s="122" t="s">
        <v>138</v>
      </c>
    </row>
    <row r="80" spans="2:41" x14ac:dyDescent="0.25">
      <c r="D80" s="391" t="s">
        <v>139</v>
      </c>
      <c r="E80" s="404"/>
      <c r="F80" s="131"/>
      <c r="G80" s="123"/>
      <c r="H80" s="427" t="s">
        <v>140</v>
      </c>
      <c r="I80" s="428"/>
    </row>
    <row r="81" spans="4:19" x14ac:dyDescent="0.25">
      <c r="D81" s="391" t="s">
        <v>141</v>
      </c>
      <c r="E81" s="404"/>
      <c r="F81" s="131"/>
      <c r="G81" s="123"/>
      <c r="H81" s="427" t="s">
        <v>142</v>
      </c>
      <c r="I81" s="428"/>
    </row>
    <row r="82" spans="4:19" x14ac:dyDescent="0.25">
      <c r="D82" s="392"/>
      <c r="E82" s="405"/>
      <c r="F82" s="132"/>
      <c r="G82" s="124"/>
      <c r="H82" s="394"/>
      <c r="I82" s="125"/>
    </row>
    <row r="83" spans="4:19" x14ac:dyDescent="0.25">
      <c r="D83" s="391" t="s">
        <v>143</v>
      </c>
      <c r="E83" s="404"/>
      <c r="F83" s="131"/>
      <c r="G83" s="123"/>
      <c r="H83" s="427" t="s">
        <v>144</v>
      </c>
      <c r="I83" s="428"/>
      <c r="R83" s="381"/>
    </row>
    <row r="84" spans="4:19" x14ac:dyDescent="0.25">
      <c r="D84" s="391" t="s">
        <v>145</v>
      </c>
      <c r="E84" s="404"/>
      <c r="F84" s="131"/>
      <c r="G84" s="123"/>
      <c r="H84" s="427" t="s">
        <v>144</v>
      </c>
      <c r="I84" s="428"/>
      <c r="R84" s="381"/>
    </row>
    <row r="85" spans="4:19" x14ac:dyDescent="0.25">
      <c r="D85" s="392"/>
      <c r="E85" s="405"/>
      <c r="F85" s="132"/>
      <c r="G85" s="124"/>
      <c r="H85" s="394"/>
      <c r="I85" s="125"/>
      <c r="R85" s="381"/>
    </row>
    <row r="86" spans="4:19" x14ac:dyDescent="0.25">
      <c r="D86" s="392" t="s">
        <v>146</v>
      </c>
      <c r="E86" s="405"/>
      <c r="F86" s="132"/>
      <c r="G86" s="124">
        <v>300</v>
      </c>
      <c r="H86" s="394" t="s">
        <v>147</v>
      </c>
      <c r="I86" s="125">
        <f>G86</f>
        <v>300</v>
      </c>
      <c r="R86" s="381"/>
    </row>
    <row r="87" spans="4:19" x14ac:dyDescent="0.25">
      <c r="D87" s="392"/>
      <c r="E87" s="405"/>
      <c r="F87" s="132"/>
      <c r="G87" s="124"/>
      <c r="H87" s="395"/>
      <c r="I87" s="125"/>
      <c r="R87" s="381"/>
    </row>
    <row r="88" spans="4:19" x14ac:dyDescent="0.25">
      <c r="D88" s="391" t="s">
        <v>148</v>
      </c>
      <c r="E88" s="404"/>
      <c r="F88" s="131"/>
      <c r="G88" s="123"/>
      <c r="H88" s="427" t="s">
        <v>149</v>
      </c>
      <c r="I88" s="428"/>
      <c r="R88" s="381"/>
    </row>
    <row r="89" spans="4:19" x14ac:dyDescent="0.25">
      <c r="D89" s="392"/>
      <c r="E89" s="405"/>
      <c r="F89" s="132"/>
      <c r="G89" s="124"/>
      <c r="H89" s="395"/>
      <c r="I89" s="125"/>
      <c r="R89" s="440"/>
      <c r="S89" s="440"/>
    </row>
    <row r="90" spans="4:19" x14ac:dyDescent="0.25">
      <c r="D90" s="392" t="s">
        <v>150</v>
      </c>
      <c r="E90" s="405"/>
      <c r="F90" s="132"/>
      <c r="G90" s="126">
        <v>770</v>
      </c>
      <c r="H90" s="394" t="s">
        <v>147</v>
      </c>
      <c r="I90" s="127">
        <f>G90</f>
        <v>770</v>
      </c>
    </row>
    <row r="91" spans="4:19" x14ac:dyDescent="0.25">
      <c r="D91" s="392" t="s">
        <v>151</v>
      </c>
      <c r="E91" s="405"/>
      <c r="F91" s="132"/>
      <c r="G91" s="126">
        <v>80</v>
      </c>
      <c r="H91" s="394" t="s">
        <v>147</v>
      </c>
      <c r="I91" s="127">
        <f>G91</f>
        <v>80</v>
      </c>
    </row>
    <row r="92" spans="4:19" x14ac:dyDescent="0.25">
      <c r="D92" s="392"/>
      <c r="E92" s="405"/>
      <c r="F92" s="132"/>
      <c r="G92" s="126"/>
      <c r="H92" s="222"/>
      <c r="I92" s="127"/>
    </row>
    <row r="93" spans="4:19" x14ac:dyDescent="0.25">
      <c r="D93" s="391" t="s">
        <v>152</v>
      </c>
      <c r="E93" s="404"/>
      <c r="F93" s="131"/>
      <c r="G93" s="128"/>
      <c r="H93" s="425" t="s">
        <v>153</v>
      </c>
      <c r="I93" s="426"/>
    </row>
    <row r="94" spans="4:19" x14ac:dyDescent="0.25">
      <c r="D94" s="391" t="s">
        <v>154</v>
      </c>
      <c r="E94" s="404"/>
      <c r="F94" s="131"/>
      <c r="G94" s="128"/>
      <c r="H94" s="425" t="s">
        <v>155</v>
      </c>
      <c r="I94" s="426"/>
    </row>
    <row r="95" spans="4:19" x14ac:dyDescent="0.25">
      <c r="D95" s="392"/>
      <c r="E95" s="405"/>
      <c r="F95" s="132"/>
      <c r="G95" s="126"/>
      <c r="H95" s="222"/>
      <c r="I95" s="127"/>
    </row>
    <row r="96" spans="4:19" x14ac:dyDescent="0.25">
      <c r="D96" s="392" t="s">
        <v>156</v>
      </c>
      <c r="E96" s="405"/>
      <c r="F96" s="132"/>
      <c r="G96" s="126">
        <v>19580</v>
      </c>
      <c r="H96" s="222"/>
      <c r="I96" s="127"/>
    </row>
    <row r="97" spans="4:9" x14ac:dyDescent="0.25">
      <c r="D97" s="391" t="s">
        <v>157</v>
      </c>
      <c r="E97" s="404"/>
      <c r="F97" s="131"/>
      <c r="G97" s="128">
        <v>3840</v>
      </c>
      <c r="H97" s="223" t="s">
        <v>158</v>
      </c>
      <c r="I97" s="129">
        <f>T49</f>
        <v>3840</v>
      </c>
    </row>
    <row r="98" spans="4:9" x14ac:dyDescent="0.25">
      <c r="D98" s="392" t="s">
        <v>159</v>
      </c>
      <c r="E98" s="405"/>
      <c r="F98" s="132"/>
      <c r="G98" s="126">
        <f>G96-G97</f>
        <v>15740</v>
      </c>
      <c r="H98" s="222" t="s">
        <v>147</v>
      </c>
      <c r="I98" s="127">
        <f>G98</f>
        <v>15740</v>
      </c>
    </row>
    <row r="99" spans="4:9" x14ac:dyDescent="0.25">
      <c r="D99" s="392"/>
      <c r="E99" s="405"/>
      <c r="F99" s="132"/>
      <c r="G99" s="126"/>
      <c r="H99" s="222" t="s">
        <v>160</v>
      </c>
      <c r="I99" s="127">
        <f>T67+T63+T59+T55</f>
        <v>3002</v>
      </c>
    </row>
    <row r="100" spans="4:9" x14ac:dyDescent="0.25">
      <c r="D100" s="392" t="s">
        <v>161</v>
      </c>
      <c r="E100" s="405"/>
      <c r="F100" s="132"/>
      <c r="G100" s="126">
        <v>2560</v>
      </c>
      <c r="H100" s="222" t="s">
        <v>238</v>
      </c>
      <c r="I100" s="127">
        <f>T44+T45</f>
        <v>1382.4</v>
      </c>
    </row>
    <row r="101" spans="4:9" x14ac:dyDescent="0.25">
      <c r="D101" s="392"/>
      <c r="E101" s="405"/>
      <c r="F101" s="132"/>
      <c r="G101" s="126"/>
      <c r="H101" s="222" t="s">
        <v>147</v>
      </c>
      <c r="I101" s="127">
        <f>G100-I100</f>
        <v>1177.5999999999999</v>
      </c>
    </row>
    <row r="102" spans="4:9" x14ac:dyDescent="0.25">
      <c r="D102" s="392" t="s">
        <v>162</v>
      </c>
      <c r="E102" s="405"/>
      <c r="F102" s="132"/>
      <c r="G102" s="126">
        <v>700</v>
      </c>
      <c r="H102" s="222" t="s">
        <v>163</v>
      </c>
      <c r="I102" s="127">
        <f>G102</f>
        <v>700</v>
      </c>
    </row>
    <row r="103" spans="4:9" x14ac:dyDescent="0.25">
      <c r="D103" s="392"/>
      <c r="E103" s="405"/>
      <c r="F103" s="132"/>
      <c r="G103" s="126"/>
      <c r="H103" s="222"/>
      <c r="I103" s="127"/>
    </row>
    <row r="104" spans="4:9" x14ac:dyDescent="0.25">
      <c r="D104" s="392" t="s">
        <v>164</v>
      </c>
      <c r="E104" s="405"/>
      <c r="F104" s="132"/>
      <c r="G104" s="126">
        <v>256</v>
      </c>
      <c r="H104" s="222" t="s">
        <v>163</v>
      </c>
      <c r="I104" s="127">
        <f>G104</f>
        <v>256</v>
      </c>
    </row>
    <row r="105" spans="4:9" x14ac:dyDescent="0.25">
      <c r="D105" s="392"/>
      <c r="E105" s="405"/>
      <c r="F105" s="132"/>
      <c r="G105" s="126"/>
      <c r="H105" s="222"/>
      <c r="I105" s="127"/>
    </row>
    <row r="106" spans="4:9" x14ac:dyDescent="0.25">
      <c r="D106" s="392" t="s">
        <v>165</v>
      </c>
      <c r="E106" s="405"/>
      <c r="F106" s="132"/>
      <c r="G106" s="126">
        <v>192</v>
      </c>
      <c r="H106" s="222" t="s">
        <v>163</v>
      </c>
      <c r="I106" s="127">
        <f>G106</f>
        <v>192</v>
      </c>
    </row>
    <row r="107" spans="4:9" x14ac:dyDescent="0.25">
      <c r="D107" s="392"/>
      <c r="E107" s="405"/>
      <c r="F107" s="132"/>
      <c r="G107" s="126"/>
      <c r="H107" s="222"/>
      <c r="I107" s="127"/>
    </row>
    <row r="108" spans="4:9" x14ac:dyDescent="0.25">
      <c r="D108" s="392" t="s">
        <v>166</v>
      </c>
      <c r="E108" s="405"/>
      <c r="F108" s="132"/>
      <c r="G108" s="126">
        <v>300</v>
      </c>
      <c r="H108" s="222" t="s">
        <v>163</v>
      </c>
      <c r="I108" s="127">
        <f>G108</f>
        <v>300</v>
      </c>
    </row>
    <row r="109" spans="4:9" x14ac:dyDescent="0.25">
      <c r="D109" s="392"/>
      <c r="E109" s="405"/>
      <c r="F109" s="132"/>
      <c r="G109" s="126"/>
      <c r="H109" s="222"/>
      <c r="I109" s="127"/>
    </row>
    <row r="110" spans="4:9" x14ac:dyDescent="0.25">
      <c r="D110" s="392"/>
      <c r="E110" s="405"/>
      <c r="F110" s="132"/>
      <c r="G110" s="126"/>
      <c r="H110" s="222"/>
      <c r="I110" s="127"/>
    </row>
    <row r="111" spans="4:9" x14ac:dyDescent="0.25">
      <c r="D111" s="392"/>
      <c r="E111" s="405"/>
      <c r="F111" s="132"/>
      <c r="G111" s="126"/>
      <c r="H111" s="222"/>
      <c r="I111" s="127"/>
    </row>
    <row r="112" spans="4:9" x14ac:dyDescent="0.25">
      <c r="D112" s="392"/>
      <c r="E112" s="405"/>
      <c r="F112" s="132"/>
      <c r="G112" s="126"/>
      <c r="H112" s="222"/>
      <c r="I112" s="127"/>
    </row>
    <row r="113" spans="4:9" x14ac:dyDescent="0.25">
      <c r="D113" s="392"/>
      <c r="E113" s="405"/>
      <c r="F113" s="132"/>
      <c r="G113" s="126"/>
      <c r="H113" s="222"/>
      <c r="I113" s="127"/>
    </row>
  </sheetData>
  <mergeCells count="85">
    <mergeCell ref="Y64:Y67"/>
    <mergeCell ref="Y42:Y45"/>
    <mergeCell ref="Y47:Y50"/>
    <mergeCell ref="Y52:Y55"/>
    <mergeCell ref="Y56:Y59"/>
    <mergeCell ref="Y60:Y63"/>
    <mergeCell ref="C2:C5"/>
    <mergeCell ref="D2:D5"/>
    <mergeCell ref="F2:F5"/>
    <mergeCell ref="G2:G5"/>
    <mergeCell ref="H2:J2"/>
    <mergeCell ref="AG39:AH39"/>
    <mergeCell ref="AB2:AB4"/>
    <mergeCell ref="H3:H5"/>
    <mergeCell ref="I3:I5"/>
    <mergeCell ref="J3:J5"/>
    <mergeCell ref="K3:K4"/>
    <mergeCell ref="L3:N3"/>
    <mergeCell ref="O3:Q3"/>
    <mergeCell ref="R2:T2"/>
    <mergeCell ref="U2:U4"/>
    <mergeCell ref="AA2:AA4"/>
    <mergeCell ref="R3:R4"/>
    <mergeCell ref="S3:S4"/>
    <mergeCell ref="T3:T4"/>
    <mergeCell ref="K2:Q2"/>
    <mergeCell ref="Z2:Z4"/>
    <mergeCell ref="B6:B33"/>
    <mergeCell ref="AH6:AM6"/>
    <mergeCell ref="AG32:AH32"/>
    <mergeCell ref="AG33:AH33"/>
    <mergeCell ref="AG34:AH34"/>
    <mergeCell ref="G60:G63"/>
    <mergeCell ref="K60:K63"/>
    <mergeCell ref="AG40:AH40"/>
    <mergeCell ref="AG41:AH41"/>
    <mergeCell ref="B42:B50"/>
    <mergeCell ref="C42:C45"/>
    <mergeCell ref="G42:G45"/>
    <mergeCell ref="K42:K45"/>
    <mergeCell ref="W42:W45"/>
    <mergeCell ref="C47:C50"/>
    <mergeCell ref="G47:G50"/>
    <mergeCell ref="K47:K50"/>
    <mergeCell ref="B35:B40"/>
    <mergeCell ref="AG35:AH35"/>
    <mergeCell ref="AG36:AH36"/>
    <mergeCell ref="AG38:AH38"/>
    <mergeCell ref="C64:C67"/>
    <mergeCell ref="G64:G67"/>
    <mergeCell ref="K64:K67"/>
    <mergeCell ref="B69:B73"/>
    <mergeCell ref="AG69:AH69"/>
    <mergeCell ref="AG70:AH70"/>
    <mergeCell ref="AG71:AH71"/>
    <mergeCell ref="AG73:AH73"/>
    <mergeCell ref="B52:B67"/>
    <mergeCell ref="C52:C55"/>
    <mergeCell ref="G52:G55"/>
    <mergeCell ref="K52:K55"/>
    <mergeCell ref="C56:C59"/>
    <mergeCell ref="G56:G59"/>
    <mergeCell ref="K56:K59"/>
    <mergeCell ref="C60:C63"/>
    <mergeCell ref="AG74:AH74"/>
    <mergeCell ref="AM74:AN74"/>
    <mergeCell ref="H78:I78"/>
    <mergeCell ref="H80:I80"/>
    <mergeCell ref="H81:I81"/>
    <mergeCell ref="H93:I93"/>
    <mergeCell ref="H94:I94"/>
    <mergeCell ref="H83:I83"/>
    <mergeCell ref="W2:Y2"/>
    <mergeCell ref="W3:W4"/>
    <mergeCell ref="X3:X4"/>
    <mergeCell ref="Y3:Y4"/>
    <mergeCell ref="W64:W67"/>
    <mergeCell ref="V3:V5"/>
    <mergeCell ref="W60:W63"/>
    <mergeCell ref="W56:W59"/>
    <mergeCell ref="W52:W55"/>
    <mergeCell ref="W47:W50"/>
    <mergeCell ref="R89:S89"/>
    <mergeCell ref="H84:I84"/>
    <mergeCell ref="H88:I88"/>
  </mergeCells>
  <pageMargins left="0.25" right="0.25" top="0.75" bottom="0.75" header="0.3" footer="0.3"/>
  <pageSetup paperSize="8" scale="35" fitToWidth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СПИСКИ!$H$18:$H$22</xm:f>
          </x14:formula1>
          <xm:sqref>AA6:AA33</xm:sqref>
        </x14:dataValidation>
        <x14:dataValidation type="list" allowBlank="1" showInputMessage="1" showErrorMessage="1">
          <x14:formula1>
            <xm:f>'Z:\RKS-DEV\ПЛОЩАДКИ В РАБОТЕ\Нахабино\00. ОСНОВНОЕ\НА ППТ!!! 2024\ТЭП_2024!!!\[ТЭП по кварталам!!!_29012024+увеличение ТЦ раб мест.xlsx]выпадающие списки'!#REF!</xm:f>
          </x14:formula1>
          <xm:sqref>AB6:AB33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18:O24"/>
  <sheetViews>
    <sheetView workbookViewId="0">
      <selection activeCell="G15" sqref="G15"/>
    </sheetView>
  </sheetViews>
  <sheetFormatPr defaultRowHeight="15" x14ac:dyDescent="0.25"/>
  <sheetData>
    <row r="18" spans="15:15" x14ac:dyDescent="0.25">
      <c r="O18">
        <v>110000</v>
      </c>
    </row>
    <row r="19" spans="15:15" x14ac:dyDescent="0.25">
      <c r="O19">
        <v>1100</v>
      </c>
    </row>
    <row r="20" spans="15:15" x14ac:dyDescent="0.25">
      <c r="O20">
        <v>17000</v>
      </c>
    </row>
    <row r="24" spans="15:15" x14ac:dyDescent="0.25">
      <c r="O24">
        <f>SUM(O18:O21)</f>
        <v>128100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6:F27"/>
  <sheetViews>
    <sheetView topLeftCell="A7" workbookViewId="0">
      <selection activeCell="I27" sqref="I27"/>
    </sheetView>
  </sheetViews>
  <sheetFormatPr defaultRowHeight="15" x14ac:dyDescent="0.25"/>
  <cols>
    <col min="3" max="3" width="59.7109375" style="233" customWidth="1"/>
    <col min="4" max="4" width="28.42578125" hidden="1" customWidth="1"/>
    <col min="5" max="5" width="26.42578125" hidden="1" customWidth="1"/>
    <col min="6" max="6" width="29.85546875" style="237" customWidth="1"/>
  </cols>
  <sheetData>
    <row r="6" spans="3:6" x14ac:dyDescent="0.25">
      <c r="D6" s="229" t="s">
        <v>192</v>
      </c>
      <c r="E6" s="229" t="s">
        <v>193</v>
      </c>
      <c r="F6" s="289" t="s">
        <v>194</v>
      </c>
    </row>
    <row r="7" spans="3:6" x14ac:dyDescent="0.25">
      <c r="D7" s="229" t="s">
        <v>195</v>
      </c>
      <c r="E7" s="229" t="s">
        <v>196</v>
      </c>
      <c r="F7" s="289"/>
    </row>
    <row r="8" spans="3:6" x14ac:dyDescent="0.25">
      <c r="C8" s="233" t="s">
        <v>197</v>
      </c>
      <c r="D8" s="230">
        <v>144989</v>
      </c>
      <c r="E8" s="230">
        <v>213226</v>
      </c>
      <c r="F8" s="236">
        <f>SUM(D8:E8)</f>
        <v>358215</v>
      </c>
    </row>
    <row r="9" spans="3:6" ht="30" x14ac:dyDescent="0.25">
      <c r="C9" s="234" t="s">
        <v>198</v>
      </c>
      <c r="D9" s="230">
        <f>11395+810</f>
        <v>12205</v>
      </c>
      <c r="E9" s="230">
        <f>11021+16674</f>
        <v>27695</v>
      </c>
      <c r="F9" s="236">
        <f>SUM(D9:E9)</f>
        <v>39900</v>
      </c>
    </row>
    <row r="10" spans="3:6" x14ac:dyDescent="0.25">
      <c r="C10" s="233" t="s">
        <v>199</v>
      </c>
      <c r="D10" s="230">
        <f>ROUNDUP(D8/28,0)</f>
        <v>5179</v>
      </c>
      <c r="E10" s="230">
        <f>ROUNDUP(E8/28,0)</f>
        <v>7616</v>
      </c>
      <c r="F10" s="236">
        <f>SUM(D10:E10)</f>
        <v>12795</v>
      </c>
    </row>
    <row r="11" spans="3:6" x14ac:dyDescent="0.25">
      <c r="C11" s="233" t="s">
        <v>200</v>
      </c>
      <c r="D11" s="230">
        <f>ROUNDUP(11395/50+810/15+69+34,0)</f>
        <v>385</v>
      </c>
      <c r="E11" s="230">
        <f>1925-D11</f>
        <v>1540</v>
      </c>
      <c r="F11" s="236">
        <f>SUM(D11:E11)</f>
        <v>1925</v>
      </c>
    </row>
    <row r="12" spans="3:6" x14ac:dyDescent="0.25">
      <c r="F12" s="290"/>
    </row>
    <row r="13" spans="3:6" x14ac:dyDescent="0.25">
      <c r="C13" s="235" t="s">
        <v>201</v>
      </c>
      <c r="D13" s="231">
        <f>SUM(D14:D15)</f>
        <v>2073</v>
      </c>
      <c r="E13" s="231">
        <f>SUM(E14:E15)</f>
        <v>3412</v>
      </c>
      <c r="F13" s="291">
        <v>5625</v>
      </c>
    </row>
    <row r="14" spans="3:6" x14ac:dyDescent="0.25">
      <c r="C14" s="235" t="s">
        <v>202</v>
      </c>
      <c r="D14" s="231">
        <f>ROUNDUP(D10*0.356*0.9+D10*0.356*0.18*0.5,0)</f>
        <v>1826</v>
      </c>
      <c r="E14" s="231">
        <f>ROUNDUP(E10*0.356*0.9+E10*0.356*0.18*0.5,0)</f>
        <v>2685</v>
      </c>
      <c r="F14" s="236"/>
    </row>
    <row r="15" spans="3:6" x14ac:dyDescent="0.25">
      <c r="C15" s="235" t="s">
        <v>203</v>
      </c>
      <c r="D15" s="231">
        <f>ROUNDUP(810/50+5+8+17+200,0)</f>
        <v>247</v>
      </c>
      <c r="E15" s="231">
        <f>974-D15</f>
        <v>727</v>
      </c>
      <c r="F15" s="236"/>
    </row>
    <row r="16" spans="3:6" x14ac:dyDescent="0.25">
      <c r="C16" s="235"/>
      <c r="D16" s="232"/>
      <c r="E16" s="232"/>
      <c r="F16" s="232"/>
    </row>
    <row r="17" spans="3:6" x14ac:dyDescent="0.25">
      <c r="C17" s="233" t="s">
        <v>204</v>
      </c>
      <c r="D17" s="230">
        <f>SUM(D18:D21)</f>
        <v>1201</v>
      </c>
      <c r="E17" s="230">
        <f>SUM(E18:E21)</f>
        <v>2453</v>
      </c>
      <c r="F17" s="291">
        <f>SUM(F18,F21,F20,F19)</f>
        <v>5634</v>
      </c>
    </row>
    <row r="18" spans="3:6" s="49" customFormat="1" x14ac:dyDescent="0.25">
      <c r="C18" s="235" t="s">
        <v>244</v>
      </c>
      <c r="D18" s="231">
        <v>854</v>
      </c>
      <c r="E18" s="231">
        <v>675</v>
      </c>
      <c r="F18" s="291">
        <f>ТЭП!AN24</f>
        <v>1563</v>
      </c>
    </row>
    <row r="19" spans="3:6" s="49" customFormat="1" x14ac:dyDescent="0.25">
      <c r="C19" s="235" t="s">
        <v>250</v>
      </c>
      <c r="D19" s="231">
        <v>0</v>
      </c>
      <c r="E19" s="231">
        <v>1494</v>
      </c>
      <c r="F19" s="341">
        <v>965</v>
      </c>
    </row>
    <row r="20" spans="3:6" s="49" customFormat="1" x14ac:dyDescent="0.25">
      <c r="C20" s="235" t="s">
        <v>229</v>
      </c>
      <c r="D20" s="231"/>
      <c r="E20" s="231"/>
      <c r="F20" s="341">
        <v>800</v>
      </c>
    </row>
    <row r="21" spans="3:6" x14ac:dyDescent="0.25">
      <c r="C21" s="235" t="s">
        <v>228</v>
      </c>
      <c r="D21" s="292">
        <v>347</v>
      </c>
      <c r="E21" s="292">
        <v>284</v>
      </c>
      <c r="F21" s="291">
        <f>SUM(F22:F25)</f>
        <v>2306</v>
      </c>
    </row>
    <row r="22" spans="3:6" x14ac:dyDescent="0.25">
      <c r="C22" s="233" t="s">
        <v>246</v>
      </c>
      <c r="D22" s="517"/>
      <c r="E22" s="517"/>
      <c r="F22" s="518">
        <f>ТЭП!W52</f>
        <v>390</v>
      </c>
    </row>
    <row r="23" spans="3:6" x14ac:dyDescent="0.25">
      <c r="C23" s="233" t="s">
        <v>249</v>
      </c>
      <c r="D23" s="517"/>
      <c r="E23" s="517"/>
      <c r="F23" s="518">
        <f>ТЭП!W56</f>
        <v>416</v>
      </c>
    </row>
    <row r="24" spans="3:6" x14ac:dyDescent="0.25">
      <c r="C24" s="233" t="s">
        <v>247</v>
      </c>
      <c r="D24" s="517"/>
      <c r="E24" s="517"/>
      <c r="F24" s="518">
        <f>ТЭП!W60</f>
        <v>880</v>
      </c>
    </row>
    <row r="25" spans="3:6" s="28" customFormat="1" x14ac:dyDescent="0.25">
      <c r="C25" s="293" t="s">
        <v>248</v>
      </c>
      <c r="F25" s="518">
        <f>ТЭП!W64</f>
        <v>620</v>
      </c>
    </row>
    <row r="26" spans="3:6" x14ac:dyDescent="0.25">
      <c r="C26" s="294" t="s">
        <v>205</v>
      </c>
      <c r="D26" s="295"/>
      <c r="E26" s="295"/>
      <c r="F26" s="506">
        <f>F17-F13</f>
        <v>9</v>
      </c>
    </row>
    <row r="27" spans="3:6" x14ac:dyDescent="0.25">
      <c r="C27" s="294" t="s">
        <v>206</v>
      </c>
      <c r="D27" s="296"/>
      <c r="E27" s="296"/>
      <c r="F27" s="506"/>
    </row>
  </sheetData>
  <mergeCells count="1">
    <mergeCell ref="F26:F27"/>
  </mergeCells>
  <pageMargins left="0.25" right="0.25" top="0.75" bottom="0.75" header="0.3" footer="0.3"/>
  <pageSetup paperSize="9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7:K22"/>
  <sheetViews>
    <sheetView workbookViewId="0">
      <selection activeCell="K8" sqref="K8:K13"/>
    </sheetView>
  </sheetViews>
  <sheetFormatPr defaultRowHeight="15" x14ac:dyDescent="0.25"/>
  <sheetData>
    <row r="7" spans="6:11" x14ac:dyDescent="0.25">
      <c r="F7" t="s">
        <v>180</v>
      </c>
      <c r="K7" t="s">
        <v>177</v>
      </c>
    </row>
    <row r="8" spans="6:11" x14ac:dyDescent="0.25">
      <c r="F8" t="s">
        <v>176</v>
      </c>
      <c r="K8" t="s">
        <v>183</v>
      </c>
    </row>
    <row r="9" spans="6:11" x14ac:dyDescent="0.25">
      <c r="K9" t="s">
        <v>184</v>
      </c>
    </row>
    <row r="10" spans="6:11" x14ac:dyDescent="0.25">
      <c r="K10" t="s">
        <v>185</v>
      </c>
    </row>
    <row r="11" spans="6:11" x14ac:dyDescent="0.25">
      <c r="K11" t="s">
        <v>186</v>
      </c>
    </row>
    <row r="12" spans="6:11" x14ac:dyDescent="0.25">
      <c r="K12" t="s">
        <v>187</v>
      </c>
    </row>
    <row r="13" spans="6:11" x14ac:dyDescent="0.25">
      <c r="K13" t="s">
        <v>188</v>
      </c>
    </row>
    <row r="18" spans="8:8" x14ac:dyDescent="0.25">
      <c r="H18" t="s">
        <v>175</v>
      </c>
    </row>
    <row r="19" spans="8:8" x14ac:dyDescent="0.25">
      <c r="H19" t="s">
        <v>178</v>
      </c>
    </row>
    <row r="20" spans="8:8" x14ac:dyDescent="0.25">
      <c r="H20" t="s">
        <v>182</v>
      </c>
    </row>
    <row r="21" spans="8:8" x14ac:dyDescent="0.25">
      <c r="H21" t="s">
        <v>181</v>
      </c>
    </row>
    <row r="22" spans="8:8" x14ac:dyDescent="0.25">
      <c r="H22" t="s">
        <v>179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zoomScale="70" zoomScaleNormal="70" workbookViewId="0">
      <selection activeCell="A2" sqref="A2:B5"/>
    </sheetView>
  </sheetViews>
  <sheetFormatPr defaultRowHeight="15" x14ac:dyDescent="0.25"/>
  <cols>
    <col min="1" max="1" width="4.5703125" customWidth="1"/>
    <col min="2" max="2" width="7" bestFit="1" customWidth="1"/>
    <col min="3" max="3" width="14.7109375" customWidth="1"/>
    <col min="4" max="4" width="8.5703125" customWidth="1"/>
    <col min="5" max="6" width="13.7109375" customWidth="1"/>
    <col min="7" max="8" width="12.5703125" customWidth="1"/>
    <col min="9" max="9" width="13.28515625" customWidth="1"/>
    <col min="10" max="10" width="10.5703125" customWidth="1"/>
    <col min="11" max="12" width="11.140625" customWidth="1"/>
    <col min="13" max="13" width="8.85546875" customWidth="1"/>
    <col min="14" max="14" width="7.140625" bestFit="1" customWidth="1"/>
    <col min="15" max="15" width="53.42578125" bestFit="1" customWidth="1"/>
    <col min="16" max="16" width="9" bestFit="1" customWidth="1"/>
    <col min="17" max="21" width="11" bestFit="1" customWidth="1"/>
    <col min="22" max="22" width="9.5703125" bestFit="1" customWidth="1"/>
  </cols>
  <sheetData>
    <row r="1" spans="1:21" ht="75" x14ac:dyDescent="0.25">
      <c r="A1" s="66" t="s">
        <v>0</v>
      </c>
      <c r="B1" s="67" t="s">
        <v>1</v>
      </c>
      <c r="C1" s="67" t="s">
        <v>2</v>
      </c>
      <c r="D1" s="67" t="s">
        <v>3</v>
      </c>
      <c r="E1" s="68" t="s">
        <v>46</v>
      </c>
      <c r="F1" s="65" t="s">
        <v>59</v>
      </c>
      <c r="G1" s="88" t="s">
        <v>53</v>
      </c>
      <c r="H1" s="26" t="s">
        <v>58</v>
      </c>
      <c r="I1" s="32" t="s">
        <v>57</v>
      </c>
      <c r="J1" s="90" t="s">
        <v>54</v>
      </c>
      <c r="K1" s="91" t="s">
        <v>55</v>
      </c>
      <c r="L1" s="26" t="s">
        <v>56</v>
      </c>
      <c r="Q1" s="27"/>
      <c r="R1" s="27"/>
      <c r="S1" s="27"/>
      <c r="T1" s="27"/>
      <c r="U1" s="27"/>
    </row>
    <row r="2" spans="1:21" ht="15.75" customHeight="1" x14ac:dyDescent="0.25">
      <c r="A2" s="69">
        <v>1</v>
      </c>
      <c r="B2" s="16">
        <f>J2+K2+L2</f>
        <v>31885</v>
      </c>
      <c r="C2" s="60">
        <f t="shared" ref="C2:C29" si="0">H2-(G2*0.948)</f>
        <v>20001.331999999999</v>
      </c>
      <c r="D2" s="60">
        <f t="shared" ref="D2:D29" si="1">G2+(J2*0.85)+I2</f>
        <v>1008.9</v>
      </c>
      <c r="E2" s="70">
        <f t="shared" ref="E2:E29" si="2">F2+J2+K2</f>
        <v>4526</v>
      </c>
      <c r="F2" s="85">
        <v>4025</v>
      </c>
      <c r="G2" s="89">
        <v>641</v>
      </c>
      <c r="H2" s="14">
        <v>20609</v>
      </c>
      <c r="I2" s="44">
        <v>33</v>
      </c>
      <c r="J2" s="89">
        <v>394</v>
      </c>
      <c r="K2" s="92">
        <v>107</v>
      </c>
      <c r="L2" s="14">
        <v>31384</v>
      </c>
      <c r="N2" s="1">
        <v>1</v>
      </c>
      <c r="O2" s="2" t="s">
        <v>4</v>
      </c>
      <c r="P2" s="511" t="s">
        <v>5</v>
      </c>
      <c r="Q2" s="511"/>
      <c r="R2" s="511"/>
      <c r="S2" s="511"/>
      <c r="T2" s="511"/>
      <c r="U2" s="511"/>
    </row>
    <row r="3" spans="1:21" ht="47.25" x14ac:dyDescent="0.25">
      <c r="A3" s="69">
        <v>2</v>
      </c>
      <c r="B3" s="16">
        <f t="shared" ref="B3:B29" si="3">J3+K3+L3</f>
        <v>9577</v>
      </c>
      <c r="C3" s="60">
        <f t="shared" si="0"/>
        <v>5732.2439999999997</v>
      </c>
      <c r="D3" s="60">
        <f t="shared" si="1"/>
        <v>743.7</v>
      </c>
      <c r="E3" s="70">
        <f t="shared" si="2"/>
        <v>1555</v>
      </c>
      <c r="F3" s="85">
        <v>1146</v>
      </c>
      <c r="G3" s="89">
        <v>447</v>
      </c>
      <c r="H3" s="14">
        <v>6156</v>
      </c>
      <c r="I3" s="44">
        <v>40</v>
      </c>
      <c r="J3" s="89">
        <v>302</v>
      </c>
      <c r="K3" s="92">
        <v>107</v>
      </c>
      <c r="L3" s="14">
        <v>9168</v>
      </c>
      <c r="N3" s="1">
        <v>2</v>
      </c>
      <c r="O3" s="1" t="s">
        <v>6</v>
      </c>
      <c r="P3" s="3"/>
      <c r="Q3" s="23" t="s">
        <v>9</v>
      </c>
      <c r="R3" s="24" t="s">
        <v>8</v>
      </c>
      <c r="S3" s="25" t="s">
        <v>7</v>
      </c>
      <c r="T3" s="20" t="s">
        <v>42</v>
      </c>
      <c r="U3" s="22" t="s">
        <v>43</v>
      </c>
    </row>
    <row r="4" spans="1:21" x14ac:dyDescent="0.25">
      <c r="A4" s="69">
        <v>3</v>
      </c>
      <c r="B4" s="16">
        <f t="shared" si="3"/>
        <v>31603</v>
      </c>
      <c r="C4" s="60">
        <f t="shared" si="0"/>
        <v>19917.740000000002</v>
      </c>
      <c r="D4" s="60">
        <f t="shared" si="1"/>
        <v>888.5</v>
      </c>
      <c r="E4" s="70">
        <f t="shared" si="2"/>
        <v>5135</v>
      </c>
      <c r="F4" s="85">
        <v>4598</v>
      </c>
      <c r="G4" s="89">
        <v>495</v>
      </c>
      <c r="H4" s="14">
        <v>20387</v>
      </c>
      <c r="I4" s="44">
        <v>28</v>
      </c>
      <c r="J4" s="89">
        <v>430</v>
      </c>
      <c r="K4" s="92">
        <v>107</v>
      </c>
      <c r="L4" s="14">
        <v>31066</v>
      </c>
      <c r="N4" s="4" t="s">
        <v>10</v>
      </c>
      <c r="O4" s="5" t="s">
        <v>11</v>
      </c>
      <c r="P4" s="5" t="s">
        <v>12</v>
      </c>
      <c r="Q4" s="5">
        <v>4.8899999999999997</v>
      </c>
      <c r="R4" s="5">
        <v>5.31</v>
      </c>
      <c r="S4" s="5">
        <v>7.18</v>
      </c>
      <c r="T4" s="5">
        <v>7.73</v>
      </c>
      <c r="U4" s="9">
        <v>8.83</v>
      </c>
    </row>
    <row r="5" spans="1:21" ht="30" x14ac:dyDescent="0.25">
      <c r="A5" s="69">
        <v>4</v>
      </c>
      <c r="B5" s="16">
        <f t="shared" si="3"/>
        <v>6724</v>
      </c>
      <c r="C5" s="60">
        <f t="shared" si="0"/>
        <v>3769.1759999999999</v>
      </c>
      <c r="D5" s="60">
        <f t="shared" si="1"/>
        <v>560.75</v>
      </c>
      <c r="E5" s="70">
        <f t="shared" si="2"/>
        <v>1606</v>
      </c>
      <c r="F5" s="85">
        <v>1324</v>
      </c>
      <c r="G5" s="89">
        <v>388</v>
      </c>
      <c r="H5" s="14">
        <v>4137</v>
      </c>
      <c r="I5" s="44">
        <v>24</v>
      </c>
      <c r="J5" s="89">
        <v>175</v>
      </c>
      <c r="K5" s="92">
        <v>107</v>
      </c>
      <c r="L5" s="14">
        <v>6442</v>
      </c>
      <c r="N5" s="6" t="s">
        <v>13</v>
      </c>
      <c r="O5" s="7" t="s">
        <v>14</v>
      </c>
      <c r="P5" s="7" t="s">
        <v>12</v>
      </c>
      <c r="Q5" s="8">
        <f>Q4-Q6</f>
        <v>4.2059999999999995</v>
      </c>
      <c r="R5" s="8">
        <f>R4-R6</f>
        <v>4.2899999999999991</v>
      </c>
      <c r="S5" s="8">
        <f>S4-S6</f>
        <v>7.18</v>
      </c>
      <c r="T5" s="8">
        <f>T4-T6</f>
        <v>6.0020000000000007</v>
      </c>
      <c r="U5" s="8">
        <f>U4-U6</f>
        <v>8.31</v>
      </c>
    </row>
    <row r="6" spans="1:21" ht="30" x14ac:dyDescent="0.25">
      <c r="A6" s="71">
        <v>5</v>
      </c>
      <c r="B6" s="17">
        <f t="shared" si="3"/>
        <v>17471</v>
      </c>
      <c r="C6" s="61">
        <f t="shared" si="0"/>
        <v>10678.056</v>
      </c>
      <c r="D6" s="61">
        <f t="shared" si="1"/>
        <v>603</v>
      </c>
      <c r="E6" s="72">
        <f t="shared" si="2"/>
        <v>2858</v>
      </c>
      <c r="F6" s="85">
        <v>2775</v>
      </c>
      <c r="G6" s="89">
        <v>578</v>
      </c>
      <c r="H6" s="14">
        <v>11226</v>
      </c>
      <c r="I6" s="44">
        <v>25</v>
      </c>
      <c r="J6" s="89">
        <v>0</v>
      </c>
      <c r="K6" s="92">
        <v>83</v>
      </c>
      <c r="L6" s="14">
        <v>17388</v>
      </c>
      <c r="N6" s="6" t="s">
        <v>15</v>
      </c>
      <c r="O6" s="7" t="s">
        <v>16</v>
      </c>
      <c r="P6" s="7" t="s">
        <v>12</v>
      </c>
      <c r="Q6" s="8">
        <f>180*38/10000</f>
        <v>0.68400000000000005</v>
      </c>
      <c r="R6" s="8">
        <f>0.29+0.73</f>
        <v>1.02</v>
      </c>
      <c r="S6" s="8">
        <v>0</v>
      </c>
      <c r="T6" s="8">
        <f>0.36+360*38/10000</f>
        <v>1.7280000000000002</v>
      </c>
      <c r="U6" s="8">
        <v>0.52</v>
      </c>
    </row>
    <row r="7" spans="1:21" x14ac:dyDescent="0.25">
      <c r="A7" s="71">
        <v>6</v>
      </c>
      <c r="B7" s="17">
        <f t="shared" si="3"/>
        <v>24198</v>
      </c>
      <c r="C7" s="61">
        <f t="shared" si="0"/>
        <v>15203.567999999999</v>
      </c>
      <c r="D7" s="61">
        <f t="shared" si="1"/>
        <v>876.75</v>
      </c>
      <c r="E7" s="72">
        <f t="shared" si="2"/>
        <v>3370</v>
      </c>
      <c r="F7" s="85">
        <v>3092</v>
      </c>
      <c r="G7" s="89">
        <v>684</v>
      </c>
      <c r="H7" s="14">
        <v>15852</v>
      </c>
      <c r="I7" s="44">
        <v>27</v>
      </c>
      <c r="J7" s="89">
        <v>195</v>
      </c>
      <c r="K7" s="92">
        <v>83</v>
      </c>
      <c r="L7" s="14">
        <v>23920</v>
      </c>
      <c r="N7" s="6" t="s">
        <v>17</v>
      </c>
      <c r="O7" s="6" t="s">
        <v>45</v>
      </c>
      <c r="P7" s="6" t="s">
        <v>18</v>
      </c>
      <c r="Q7" s="11">
        <f>ROUNDUP(Q17/28*0.356*0.9*0.4,0)</f>
        <v>227</v>
      </c>
      <c r="R7" s="11">
        <f>ROUNDUP(R17/28*0.356*0.9*0.4,0)</f>
        <v>260</v>
      </c>
      <c r="S7" s="11">
        <f>ROUNDUP(S17/28*0.356*0.9*0.4,0)</f>
        <v>450</v>
      </c>
      <c r="T7" s="11">
        <f>ROUNDUP(T17/28*0.356*0.9*0.4,0)</f>
        <v>357</v>
      </c>
      <c r="U7" s="11">
        <f>ROUNDUP(U17/28*0.356*0.9*0.4,0)</f>
        <v>356</v>
      </c>
    </row>
    <row r="8" spans="1:21" x14ac:dyDescent="0.25">
      <c r="A8" s="71">
        <v>7</v>
      </c>
      <c r="B8" s="17">
        <f t="shared" si="3"/>
        <v>25471</v>
      </c>
      <c r="C8" s="61">
        <f t="shared" si="0"/>
        <v>15803.567999999999</v>
      </c>
      <c r="D8" s="61">
        <f t="shared" si="1"/>
        <v>906.5</v>
      </c>
      <c r="E8" s="72">
        <f t="shared" si="2"/>
        <v>3661</v>
      </c>
      <c r="F8" s="85">
        <v>3348</v>
      </c>
      <c r="G8" s="89">
        <v>684</v>
      </c>
      <c r="H8" s="14">
        <v>16452</v>
      </c>
      <c r="I8" s="44">
        <v>27</v>
      </c>
      <c r="J8" s="89">
        <v>230</v>
      </c>
      <c r="K8" s="92">
        <v>83</v>
      </c>
      <c r="L8" s="14">
        <v>25158</v>
      </c>
      <c r="N8" s="4" t="s">
        <v>19</v>
      </c>
      <c r="O8" s="5" t="s">
        <v>20</v>
      </c>
      <c r="P8" s="5" t="s">
        <v>12</v>
      </c>
      <c r="Q8" s="9">
        <f>Q4+Q7*22.5/10000+0.2</f>
        <v>5.6007499999999997</v>
      </c>
      <c r="R8" s="9">
        <f>R4+R7*22.5/10000+0.4</f>
        <v>6.2949999999999999</v>
      </c>
      <c r="S8" s="9">
        <f>S4+S7*22.5/10000+S18</f>
        <v>10.292499999999999</v>
      </c>
      <c r="T8" s="9">
        <f>T4+T7*22.5/10000</f>
        <v>8.5332500000000007</v>
      </c>
      <c r="U8" s="9">
        <f>U4+U7*22.5/10000</f>
        <v>9.6310000000000002</v>
      </c>
    </row>
    <row r="9" spans="1:21" ht="30" x14ac:dyDescent="0.25">
      <c r="A9" s="71">
        <v>8</v>
      </c>
      <c r="B9" s="17">
        <f t="shared" si="3"/>
        <v>24813</v>
      </c>
      <c r="C9" s="61">
        <f t="shared" si="0"/>
        <v>15014.183999999999</v>
      </c>
      <c r="D9" s="61">
        <f t="shared" si="1"/>
        <v>1293</v>
      </c>
      <c r="E9" s="72">
        <f t="shared" si="2"/>
        <v>3671</v>
      </c>
      <c r="F9" s="85">
        <v>3348</v>
      </c>
      <c r="G9" s="89">
        <v>1042</v>
      </c>
      <c r="H9" s="14">
        <v>16002</v>
      </c>
      <c r="I9" s="44">
        <v>47</v>
      </c>
      <c r="J9" s="89">
        <v>240</v>
      </c>
      <c r="K9" s="92">
        <v>83</v>
      </c>
      <c r="L9" s="14">
        <v>24490</v>
      </c>
      <c r="N9" s="4" t="s">
        <v>21</v>
      </c>
      <c r="O9" s="5" t="s">
        <v>22</v>
      </c>
      <c r="P9" s="5" t="s">
        <v>23</v>
      </c>
      <c r="Q9" s="10">
        <f>SUM(B2:B5)</f>
        <v>79789</v>
      </c>
      <c r="R9" s="10">
        <f>SUM(B6:B9)</f>
        <v>91953</v>
      </c>
      <c r="S9" s="10">
        <f>SUM(B12:B15,B17:B20)</f>
        <v>159617</v>
      </c>
      <c r="T9" s="10">
        <f>SUM(B11,B22:B25,B27:B28)</f>
        <v>127606</v>
      </c>
      <c r="U9" s="10">
        <f>SUM(B10,B16,B21,B26,B29)</f>
        <v>127043</v>
      </c>
    </row>
    <row r="10" spans="1:21" x14ac:dyDescent="0.25">
      <c r="A10" s="73">
        <v>9</v>
      </c>
      <c r="B10" s="21">
        <f t="shared" si="3"/>
        <v>20563</v>
      </c>
      <c r="C10" s="63">
        <f t="shared" si="0"/>
        <v>12687.724</v>
      </c>
      <c r="D10" s="63">
        <f t="shared" si="1"/>
        <v>780.6</v>
      </c>
      <c r="E10" s="74">
        <f t="shared" si="2"/>
        <v>3461</v>
      </c>
      <c r="F10" s="85">
        <v>3208</v>
      </c>
      <c r="G10" s="89">
        <v>687</v>
      </c>
      <c r="H10" s="14">
        <v>13339</v>
      </c>
      <c r="I10" s="44">
        <v>29</v>
      </c>
      <c r="J10" s="89">
        <v>76</v>
      </c>
      <c r="K10" s="92">
        <v>177</v>
      </c>
      <c r="L10" s="14">
        <v>20310</v>
      </c>
      <c r="N10" s="4" t="s">
        <v>24</v>
      </c>
      <c r="O10" s="5" t="s">
        <v>25</v>
      </c>
      <c r="P10" s="5" t="s">
        <v>23</v>
      </c>
      <c r="Q10" s="10">
        <f>SUM(E2:E5)</f>
        <v>12822</v>
      </c>
      <c r="R10" s="10">
        <f>SUM(E6:E9)</f>
        <v>13560</v>
      </c>
      <c r="S10" s="10">
        <f>SUM(E12:E15,E17:E20)</f>
        <v>21742</v>
      </c>
      <c r="T10" s="10">
        <f>SUM(E11,E22:E25,E27:E28)</f>
        <v>18183</v>
      </c>
      <c r="U10" s="10">
        <f>SUM(E10,E16,E21,E26,E29)</f>
        <v>22073</v>
      </c>
    </row>
    <row r="11" spans="1:21" x14ac:dyDescent="0.25">
      <c r="A11" s="75">
        <v>10</v>
      </c>
      <c r="B11" s="19">
        <f t="shared" si="3"/>
        <v>3732</v>
      </c>
      <c r="C11" s="64">
        <f t="shared" si="0"/>
        <v>2040</v>
      </c>
      <c r="D11" s="64">
        <f t="shared" si="1"/>
        <v>0</v>
      </c>
      <c r="E11" s="76">
        <f t="shared" si="2"/>
        <v>622</v>
      </c>
      <c r="F11" s="85">
        <v>622</v>
      </c>
      <c r="G11" s="89">
        <v>0</v>
      </c>
      <c r="H11" s="14">
        <v>2040</v>
      </c>
      <c r="I11" s="44">
        <v>0</v>
      </c>
      <c r="J11" s="89">
        <v>0</v>
      </c>
      <c r="K11" s="92">
        <v>0</v>
      </c>
      <c r="L11" s="14">
        <v>3732</v>
      </c>
      <c r="N11" s="4" t="s">
        <v>26</v>
      </c>
      <c r="O11" s="5" t="s">
        <v>27</v>
      </c>
      <c r="P11" s="5" t="s">
        <v>28</v>
      </c>
      <c r="Q11" s="5">
        <v>10</v>
      </c>
      <c r="R11" s="5">
        <v>10</v>
      </c>
      <c r="S11" s="5">
        <v>10</v>
      </c>
      <c r="T11" s="5">
        <v>10</v>
      </c>
      <c r="U11" s="5">
        <v>10</v>
      </c>
    </row>
    <row r="12" spans="1:21" x14ac:dyDescent="0.25">
      <c r="A12" s="77">
        <v>11</v>
      </c>
      <c r="B12" s="18">
        <f t="shared" si="3"/>
        <v>22519</v>
      </c>
      <c r="C12" s="62">
        <f t="shared" si="0"/>
        <v>13764.936</v>
      </c>
      <c r="D12" s="62">
        <f t="shared" si="1"/>
        <v>1051</v>
      </c>
      <c r="E12" s="78">
        <f t="shared" si="2"/>
        <v>3213</v>
      </c>
      <c r="F12" s="85">
        <v>3106</v>
      </c>
      <c r="G12" s="89">
        <v>1018</v>
      </c>
      <c r="H12" s="14">
        <v>14730</v>
      </c>
      <c r="I12" s="44">
        <v>33</v>
      </c>
      <c r="J12" s="89">
        <v>0</v>
      </c>
      <c r="K12" s="92">
        <v>107</v>
      </c>
      <c r="L12" s="14">
        <v>22412</v>
      </c>
      <c r="N12" s="4" t="s">
        <v>29</v>
      </c>
      <c r="O12" s="5" t="s">
        <v>30</v>
      </c>
      <c r="P12" s="5" t="s">
        <v>28</v>
      </c>
      <c r="Q12" s="9">
        <f>ROUND(Q9/Q10,2)</f>
        <v>6.22</v>
      </c>
      <c r="R12" s="9">
        <f>ROUND(R9/R10,2)</f>
        <v>6.78</v>
      </c>
      <c r="S12" s="9">
        <f>ROUND(S9/S10,2)</f>
        <v>7.34</v>
      </c>
      <c r="T12" s="9">
        <f>ROUND(T9/T10,2)</f>
        <v>7.02</v>
      </c>
      <c r="U12" s="9">
        <f>ROUND(U9/U10,2)</f>
        <v>5.76</v>
      </c>
    </row>
    <row r="13" spans="1:21" x14ac:dyDescent="0.25">
      <c r="A13" s="77">
        <v>12</v>
      </c>
      <c r="B13" s="18">
        <f t="shared" si="3"/>
        <v>5785</v>
      </c>
      <c r="C13" s="62">
        <f t="shared" si="0"/>
        <v>3529.252</v>
      </c>
      <c r="D13" s="62">
        <f t="shared" si="1"/>
        <v>374</v>
      </c>
      <c r="E13" s="78">
        <f t="shared" si="2"/>
        <v>578</v>
      </c>
      <c r="F13" s="85">
        <v>578</v>
      </c>
      <c r="G13" s="89">
        <v>351</v>
      </c>
      <c r="H13" s="44">
        <v>3862</v>
      </c>
      <c r="I13" s="44">
        <v>23</v>
      </c>
      <c r="J13" s="89">
        <v>0</v>
      </c>
      <c r="K13" s="92">
        <v>0</v>
      </c>
      <c r="L13" s="14">
        <v>5785</v>
      </c>
      <c r="N13" s="4" t="s">
        <v>31</v>
      </c>
      <c r="O13" s="5" t="s">
        <v>32</v>
      </c>
      <c r="P13" s="5" t="s">
        <v>33</v>
      </c>
      <c r="Q13" s="50">
        <f>ROUND(Q9/Q8,0)</f>
        <v>14246</v>
      </c>
      <c r="R13" s="50">
        <f>ROUND(R9/R8,0)</f>
        <v>14607</v>
      </c>
      <c r="S13" s="50">
        <f>ROUND(S9/S8,0)</f>
        <v>15508</v>
      </c>
      <c r="T13" s="50">
        <f>ROUND(T9/T8,0)</f>
        <v>14954</v>
      </c>
      <c r="U13" s="50">
        <f>ROUND(U9/U8,0)</f>
        <v>13191</v>
      </c>
    </row>
    <row r="14" spans="1:21" ht="18" x14ac:dyDescent="0.25">
      <c r="A14" s="77">
        <v>13</v>
      </c>
      <c r="B14" s="18">
        <f t="shared" si="3"/>
        <v>4296</v>
      </c>
      <c r="C14" s="62">
        <f t="shared" si="0"/>
        <v>2492.0639999999999</v>
      </c>
      <c r="D14" s="62">
        <f t="shared" si="1"/>
        <v>239</v>
      </c>
      <c r="E14" s="78">
        <f t="shared" si="2"/>
        <v>429</v>
      </c>
      <c r="F14" s="85">
        <v>429</v>
      </c>
      <c r="G14" s="89">
        <v>232</v>
      </c>
      <c r="H14" s="44">
        <v>2712</v>
      </c>
      <c r="I14" s="44">
        <v>7</v>
      </c>
      <c r="J14" s="89">
        <v>0</v>
      </c>
      <c r="K14" s="92">
        <v>0</v>
      </c>
      <c r="L14" s="14">
        <v>4296</v>
      </c>
      <c r="N14" s="4" t="s">
        <v>34</v>
      </c>
      <c r="O14" s="5" t="s">
        <v>35</v>
      </c>
      <c r="P14" s="5" t="s">
        <v>33</v>
      </c>
      <c r="Q14" s="5">
        <f>ROUND(15300+(Q12-7)*(15300-14300),0)</f>
        <v>14520</v>
      </c>
      <c r="R14" s="5">
        <f>ROUND(15300+(R12-7)*(15300-14300),0)</f>
        <v>15080</v>
      </c>
      <c r="S14" s="5">
        <f>ROUND(16000+(S12-8)*(16000-15300),0)</f>
        <v>15538</v>
      </c>
      <c r="T14" s="5">
        <f>ROUND(15300+(T12-7)*(15300-14300),0)</f>
        <v>15320</v>
      </c>
      <c r="U14" s="5">
        <f>ROUND(14300+(U12-6)*(14300-13300),0)</f>
        <v>14060</v>
      </c>
    </row>
    <row r="15" spans="1:21" ht="30" x14ac:dyDescent="0.25">
      <c r="A15" s="77">
        <v>14</v>
      </c>
      <c r="B15" s="18">
        <f t="shared" si="3"/>
        <v>20859</v>
      </c>
      <c r="C15" s="62">
        <f t="shared" si="0"/>
        <v>12384.464</v>
      </c>
      <c r="D15" s="62">
        <f t="shared" si="1"/>
        <v>1219</v>
      </c>
      <c r="E15" s="78">
        <f t="shared" si="2"/>
        <v>2986</v>
      </c>
      <c r="F15" s="85">
        <v>2879</v>
      </c>
      <c r="G15" s="89">
        <v>1182</v>
      </c>
      <c r="H15" s="44">
        <v>13505</v>
      </c>
      <c r="I15" s="44">
        <v>37</v>
      </c>
      <c r="J15" s="89">
        <v>0</v>
      </c>
      <c r="K15" s="92">
        <v>107</v>
      </c>
      <c r="L15" s="14">
        <v>20752</v>
      </c>
      <c r="N15" s="4" t="s">
        <v>36</v>
      </c>
      <c r="O15" s="5" t="s">
        <v>37</v>
      </c>
      <c r="P15" s="5" t="s">
        <v>38</v>
      </c>
      <c r="Q15" s="51">
        <f>ROUND(Q10/Q8/100,2)</f>
        <v>22.89</v>
      </c>
      <c r="R15" s="51">
        <f>ROUND(R10/R8/100,2)</f>
        <v>21.54</v>
      </c>
      <c r="S15" s="51">
        <f>ROUND(S10/S8/100,2)</f>
        <v>21.12</v>
      </c>
      <c r="T15" s="51">
        <f>ROUND(T10/T8/100,2)</f>
        <v>21.31</v>
      </c>
      <c r="U15" s="51">
        <f>ROUND(U10/U8/100,2)</f>
        <v>22.92</v>
      </c>
    </row>
    <row r="16" spans="1:21" ht="33" x14ac:dyDescent="0.25">
      <c r="A16" s="73">
        <v>15</v>
      </c>
      <c r="B16" s="21">
        <f t="shared" si="3"/>
        <v>28602</v>
      </c>
      <c r="C16" s="63">
        <f t="shared" si="0"/>
        <v>17614.955999999998</v>
      </c>
      <c r="D16" s="63">
        <f t="shared" si="1"/>
        <v>1013.45</v>
      </c>
      <c r="E16" s="74">
        <f t="shared" si="2"/>
        <v>4845</v>
      </c>
      <c r="F16" s="85">
        <v>4591</v>
      </c>
      <c r="G16" s="89">
        <v>903</v>
      </c>
      <c r="H16" s="44">
        <v>18471</v>
      </c>
      <c r="I16" s="44">
        <v>45</v>
      </c>
      <c r="J16" s="89">
        <v>77</v>
      </c>
      <c r="K16" s="92">
        <v>177</v>
      </c>
      <c r="L16" s="14">
        <v>28348</v>
      </c>
      <c r="N16" s="12" t="s">
        <v>39</v>
      </c>
      <c r="O16" s="13" t="s">
        <v>40</v>
      </c>
      <c r="P16" s="13" t="s">
        <v>38</v>
      </c>
      <c r="Q16" s="9">
        <f>ROUND(21.8+(Q12-7)*(21.8-23.9),2)</f>
        <v>23.44</v>
      </c>
      <c r="R16" s="9">
        <f>ROUND(21.8+(R12-7)*(21.8-23.9),2)</f>
        <v>22.26</v>
      </c>
      <c r="S16" s="9">
        <f>ROUND(20+(S12-8)*(20-21.8),2)</f>
        <v>21.19</v>
      </c>
      <c r="T16" s="9">
        <f>ROUND(21.8+(T12-7)*(21.8-23.9),2)</f>
        <v>21.76</v>
      </c>
      <c r="U16" s="9">
        <f>ROUND(23.9+(U12-6)*(23.9-26.5),2)</f>
        <v>24.52</v>
      </c>
    </row>
    <row r="17" spans="1:23" x14ac:dyDescent="0.25">
      <c r="A17" s="77">
        <v>16</v>
      </c>
      <c r="B17" s="18">
        <f t="shared" si="3"/>
        <v>21906</v>
      </c>
      <c r="C17" s="62">
        <f t="shared" si="0"/>
        <v>13534.16</v>
      </c>
      <c r="D17" s="62">
        <f t="shared" si="1"/>
        <v>421.15</v>
      </c>
      <c r="E17" s="78">
        <f t="shared" si="2"/>
        <v>3078</v>
      </c>
      <c r="F17" s="85">
        <v>2872</v>
      </c>
      <c r="G17" s="89">
        <v>330</v>
      </c>
      <c r="H17" s="44">
        <v>13847</v>
      </c>
      <c r="I17" s="44">
        <v>7</v>
      </c>
      <c r="J17" s="89">
        <v>99</v>
      </c>
      <c r="K17" s="92">
        <v>107</v>
      </c>
      <c r="L17" s="14">
        <v>21700</v>
      </c>
      <c r="N17" s="14"/>
      <c r="O17" s="15" t="s">
        <v>41</v>
      </c>
      <c r="P17" s="14" t="s">
        <v>23</v>
      </c>
      <c r="Q17" s="83">
        <f>SUM(C2:C5)</f>
        <v>49420.491999999998</v>
      </c>
      <c r="R17" s="84">
        <f>SUM(C6:C9)</f>
        <v>56699.375999999997</v>
      </c>
      <c r="S17" s="84">
        <f>SUM(C12:C15,C17:C20)</f>
        <v>98108.907999999996</v>
      </c>
      <c r="T17" s="84">
        <f>SUM(C11,C22:C25,C27:C28)</f>
        <v>77882.459999999992</v>
      </c>
      <c r="U17" s="84">
        <f>SUM(C10,C16,C21,C26,C29)</f>
        <v>77706.58</v>
      </c>
      <c r="V17" s="84">
        <f>SUM(Q17:U17)</f>
        <v>359817.81599999999</v>
      </c>
    </row>
    <row r="18" spans="1:23" x14ac:dyDescent="0.25">
      <c r="A18" s="77">
        <v>17</v>
      </c>
      <c r="B18" s="18">
        <f t="shared" si="3"/>
        <v>31197</v>
      </c>
      <c r="C18" s="62">
        <f t="shared" si="0"/>
        <v>19487.063999999998</v>
      </c>
      <c r="D18" s="62">
        <f t="shared" si="1"/>
        <v>935</v>
      </c>
      <c r="E18" s="78">
        <f t="shared" si="2"/>
        <v>4213</v>
      </c>
      <c r="F18" s="85">
        <v>3886</v>
      </c>
      <c r="G18" s="89">
        <v>732</v>
      </c>
      <c r="H18" s="44">
        <v>20181</v>
      </c>
      <c r="I18" s="44">
        <v>16</v>
      </c>
      <c r="J18" s="89">
        <v>220</v>
      </c>
      <c r="K18" s="92">
        <v>107</v>
      </c>
      <c r="L18" s="44">
        <v>30870</v>
      </c>
      <c r="M18" s="49"/>
      <c r="N18" s="14"/>
      <c r="O18" s="15" t="s">
        <v>44</v>
      </c>
      <c r="P18" s="14" t="s">
        <v>12</v>
      </c>
      <c r="Q18">
        <f>ROUND(Q17/28*6/10000,2)</f>
        <v>1.06</v>
      </c>
      <c r="R18">
        <f>ROUND(R17/28*6/10000,2)</f>
        <v>1.21</v>
      </c>
      <c r="S18">
        <f>ROUND(S17/28*6/10000,2)</f>
        <v>2.1</v>
      </c>
      <c r="T18">
        <f>ROUND(T17/28*6/10000,2)</f>
        <v>1.67</v>
      </c>
      <c r="U18">
        <f>ROUND(U17/28*6/10000,2)</f>
        <v>1.67</v>
      </c>
    </row>
    <row r="19" spans="1:23" x14ac:dyDescent="0.25">
      <c r="A19" s="77">
        <v>18</v>
      </c>
      <c r="B19" s="18">
        <f t="shared" si="3"/>
        <v>33078</v>
      </c>
      <c r="C19" s="62">
        <f t="shared" si="0"/>
        <v>20888.04</v>
      </c>
      <c r="D19" s="62">
        <f t="shared" si="1"/>
        <v>896.5</v>
      </c>
      <c r="E19" s="78">
        <f t="shared" si="2"/>
        <v>4364</v>
      </c>
      <c r="F19" s="85">
        <v>4127</v>
      </c>
      <c r="G19" s="89">
        <v>770</v>
      </c>
      <c r="H19" s="44">
        <v>21618</v>
      </c>
      <c r="I19" s="44">
        <v>16</v>
      </c>
      <c r="J19" s="89">
        <v>130</v>
      </c>
      <c r="K19" s="92">
        <v>107</v>
      </c>
      <c r="L19" s="14">
        <v>32841</v>
      </c>
      <c r="N19" s="14"/>
    </row>
    <row r="20" spans="1:23" x14ac:dyDescent="0.25">
      <c r="A20" s="77">
        <v>19</v>
      </c>
      <c r="B20" s="18">
        <f t="shared" si="3"/>
        <v>19977</v>
      </c>
      <c r="C20" s="62">
        <f t="shared" si="0"/>
        <v>12028.928</v>
      </c>
      <c r="D20" s="62">
        <f t="shared" si="1"/>
        <v>1082.45</v>
      </c>
      <c r="E20" s="78">
        <f t="shared" si="2"/>
        <v>2881</v>
      </c>
      <c r="F20" s="85">
        <v>2557</v>
      </c>
      <c r="G20" s="89">
        <v>864</v>
      </c>
      <c r="H20" s="44">
        <v>12848</v>
      </c>
      <c r="I20" s="44">
        <v>34</v>
      </c>
      <c r="J20" s="89">
        <v>217</v>
      </c>
      <c r="K20" s="92">
        <v>107</v>
      </c>
      <c r="L20" s="14">
        <v>19653</v>
      </c>
      <c r="N20" s="28"/>
      <c r="O20" s="29"/>
      <c r="P20" s="30"/>
      <c r="Q20" s="28"/>
      <c r="R20" s="28"/>
      <c r="S20" s="28"/>
      <c r="T20" s="28"/>
      <c r="U20" s="28"/>
    </row>
    <row r="21" spans="1:23" x14ac:dyDescent="0.25">
      <c r="A21" s="73">
        <v>20</v>
      </c>
      <c r="B21" s="21">
        <f t="shared" si="3"/>
        <v>19952</v>
      </c>
      <c r="C21" s="63">
        <f t="shared" si="0"/>
        <v>11798.675999999999</v>
      </c>
      <c r="D21" s="63">
        <f t="shared" si="1"/>
        <v>996.75</v>
      </c>
      <c r="E21" s="74">
        <f t="shared" si="2"/>
        <v>3574</v>
      </c>
      <c r="F21" s="86">
        <v>3142</v>
      </c>
      <c r="G21" s="89">
        <v>763</v>
      </c>
      <c r="H21" s="44">
        <v>12522</v>
      </c>
      <c r="I21" s="44">
        <v>17</v>
      </c>
      <c r="J21" s="89">
        <v>255</v>
      </c>
      <c r="K21" s="92">
        <v>177</v>
      </c>
      <c r="L21" s="14">
        <v>19520</v>
      </c>
      <c r="M21" t="s">
        <v>52</v>
      </c>
      <c r="N21" s="28"/>
      <c r="O21" s="48">
        <f>SUM(Q21:U21)</f>
        <v>22624.739999999998</v>
      </c>
      <c r="P21" s="30"/>
      <c r="Q21" s="46">
        <f>SUM(H2:H5)*0.06</f>
        <v>3077.3399999999997</v>
      </c>
      <c r="R21" s="46">
        <f>SUM(H6:H9)*0.06</f>
        <v>3571.92</v>
      </c>
      <c r="S21" s="47">
        <f>SUM(H12:H15,H17:H20)*0.06</f>
        <v>6198.1799999999994</v>
      </c>
      <c r="T21" s="47">
        <f>SUM(H11,H22:H25,H27:H28)*0.06</f>
        <v>4892.22</v>
      </c>
      <c r="U21" s="47">
        <f>SUM(H10,H16,H21,H26,H29)*0.06</f>
        <v>4885.08</v>
      </c>
    </row>
    <row r="22" spans="1:23" x14ac:dyDescent="0.25">
      <c r="A22" s="75">
        <v>21</v>
      </c>
      <c r="B22" s="19">
        <f t="shared" si="3"/>
        <v>18751</v>
      </c>
      <c r="C22" s="64">
        <f t="shared" si="0"/>
        <v>11586.004000000001</v>
      </c>
      <c r="D22" s="64">
        <f t="shared" si="1"/>
        <v>475.1</v>
      </c>
      <c r="E22" s="76">
        <f t="shared" si="2"/>
        <v>2746</v>
      </c>
      <c r="F22" s="85">
        <v>2403</v>
      </c>
      <c r="G22" s="89">
        <v>327</v>
      </c>
      <c r="H22" s="44">
        <v>11896</v>
      </c>
      <c r="I22" s="44">
        <v>7</v>
      </c>
      <c r="J22" s="89">
        <v>166</v>
      </c>
      <c r="K22" s="92">
        <v>177</v>
      </c>
      <c r="L22" s="14">
        <v>18408</v>
      </c>
      <c r="M22" s="34" t="s">
        <v>49</v>
      </c>
      <c r="N22" s="35"/>
      <c r="O22" s="87">
        <f>SUM(Q22:U22)</f>
        <v>23062.25</v>
      </c>
      <c r="P22" s="35"/>
      <c r="Q22" s="36">
        <f>SUM(D2:D5)</f>
        <v>3201.85</v>
      </c>
      <c r="R22" s="36">
        <f>SUM(D6:D9)</f>
        <v>3679.25</v>
      </c>
      <c r="S22" s="36">
        <f>SUM(D12:D15,D17:D20)</f>
        <v>6218.0999999999995</v>
      </c>
      <c r="T22" s="36">
        <f>SUM(D11,D22:D25,D27:D28)</f>
        <v>5045.25</v>
      </c>
      <c r="U22" s="36">
        <f>SUM(D10,D16,D21,D26,D29)</f>
        <v>4917.8</v>
      </c>
    </row>
    <row r="23" spans="1:23" x14ac:dyDescent="0.25">
      <c r="A23" s="75">
        <v>22</v>
      </c>
      <c r="B23" s="19">
        <f t="shared" si="3"/>
        <v>20183</v>
      </c>
      <c r="C23" s="64">
        <f t="shared" si="0"/>
        <v>12835.191999999999</v>
      </c>
      <c r="D23" s="64">
        <f t="shared" si="1"/>
        <v>622.70000000000005</v>
      </c>
      <c r="E23" s="76">
        <f t="shared" si="2"/>
        <v>2635</v>
      </c>
      <c r="F23" s="85">
        <v>2296</v>
      </c>
      <c r="G23" s="89">
        <v>446</v>
      </c>
      <c r="H23" s="44">
        <v>13258</v>
      </c>
      <c r="I23" s="44">
        <v>39</v>
      </c>
      <c r="J23" s="89">
        <v>162</v>
      </c>
      <c r="K23" s="92">
        <v>177</v>
      </c>
      <c r="L23" s="14">
        <v>19844</v>
      </c>
      <c r="M23" s="31"/>
      <c r="N23" s="33"/>
      <c r="O23" s="37"/>
      <c r="P23" s="33"/>
      <c r="Q23" s="33"/>
      <c r="R23" s="33"/>
      <c r="S23" s="33"/>
      <c r="T23" s="33"/>
      <c r="U23" s="33"/>
    </row>
    <row r="24" spans="1:23" x14ac:dyDescent="0.25">
      <c r="A24" s="75">
        <v>23</v>
      </c>
      <c r="B24" s="19">
        <f t="shared" si="3"/>
        <v>26865</v>
      </c>
      <c r="C24" s="64">
        <f t="shared" si="0"/>
        <v>17062.2</v>
      </c>
      <c r="D24" s="64">
        <f t="shared" si="1"/>
        <v>369</v>
      </c>
      <c r="E24" s="76">
        <f t="shared" si="2"/>
        <v>3577</v>
      </c>
      <c r="F24" s="85">
        <v>3400</v>
      </c>
      <c r="G24" s="89">
        <v>350</v>
      </c>
      <c r="H24" s="44">
        <v>17394</v>
      </c>
      <c r="I24" s="44">
        <v>19</v>
      </c>
      <c r="J24" s="89">
        <v>0</v>
      </c>
      <c r="K24" s="92">
        <v>177</v>
      </c>
      <c r="L24" s="14">
        <v>26688</v>
      </c>
      <c r="M24" s="38" t="s">
        <v>47</v>
      </c>
      <c r="N24" s="39"/>
      <c r="O24" s="40"/>
      <c r="P24" s="41"/>
      <c r="Q24" s="39">
        <f>SUM(G2:G5)</f>
        <v>1971</v>
      </c>
      <c r="R24" s="39">
        <f>SUM(G6:G9)</f>
        <v>2988</v>
      </c>
      <c r="S24" s="39">
        <f>SUM(G12:G15,G17:G20)</f>
        <v>5479</v>
      </c>
      <c r="T24" s="39">
        <f>SUM(G11,G22:G25,G27:G28)</f>
        <v>3855</v>
      </c>
      <c r="U24" s="39">
        <f>SUM(G10,G16,G21,G26,G29)</f>
        <v>3915</v>
      </c>
    </row>
    <row r="25" spans="1:23" x14ac:dyDescent="0.25">
      <c r="A25" s="75">
        <v>24</v>
      </c>
      <c r="B25" s="19">
        <f t="shared" si="3"/>
        <v>18752</v>
      </c>
      <c r="C25" s="64">
        <f t="shared" si="0"/>
        <v>11071.548000000001</v>
      </c>
      <c r="D25" s="64">
        <f t="shared" si="1"/>
        <v>1110.55</v>
      </c>
      <c r="E25" s="76">
        <f t="shared" si="2"/>
        <v>3132</v>
      </c>
      <c r="F25" s="85">
        <v>2632</v>
      </c>
      <c r="G25" s="89">
        <v>799</v>
      </c>
      <c r="H25" s="44">
        <v>11829</v>
      </c>
      <c r="I25" s="44">
        <v>37</v>
      </c>
      <c r="J25" s="89">
        <v>323</v>
      </c>
      <c r="K25" s="92">
        <v>177</v>
      </c>
      <c r="L25" s="14">
        <v>18252</v>
      </c>
      <c r="M25" s="38" t="s">
        <v>51</v>
      </c>
      <c r="N25" s="39"/>
      <c r="O25" s="40"/>
      <c r="P25" s="41"/>
      <c r="Q25" s="42">
        <v>101</v>
      </c>
      <c r="R25" s="42">
        <v>120</v>
      </c>
      <c r="S25" s="42">
        <v>165</v>
      </c>
      <c r="T25" s="42">
        <v>178</v>
      </c>
      <c r="U25" s="42">
        <v>129</v>
      </c>
    </row>
    <row r="26" spans="1:23" x14ac:dyDescent="0.25">
      <c r="A26" s="73">
        <v>25</v>
      </c>
      <c r="B26" s="21">
        <f t="shared" si="3"/>
        <v>28357</v>
      </c>
      <c r="C26" s="63">
        <f t="shared" si="0"/>
        <v>17395.864000000001</v>
      </c>
      <c r="D26" s="63">
        <f t="shared" si="1"/>
        <v>1198.2</v>
      </c>
      <c r="E26" s="74">
        <f t="shared" si="2"/>
        <v>5095</v>
      </c>
      <c r="F26" s="85">
        <v>4586</v>
      </c>
      <c r="G26" s="89">
        <v>882</v>
      </c>
      <c r="H26" s="44">
        <v>18232</v>
      </c>
      <c r="I26" s="44">
        <v>34</v>
      </c>
      <c r="J26" s="89">
        <v>332</v>
      </c>
      <c r="K26" s="92">
        <v>177</v>
      </c>
      <c r="L26" s="14">
        <v>27848</v>
      </c>
      <c r="M26" s="38" t="s">
        <v>48</v>
      </c>
      <c r="N26" s="38"/>
      <c r="O26" s="38"/>
      <c r="P26" s="38"/>
      <c r="Q26" s="42">
        <v>1602</v>
      </c>
      <c r="R26" s="42">
        <v>1022</v>
      </c>
      <c r="S26" s="42">
        <v>1268</v>
      </c>
      <c r="T26" s="41">
        <v>2199</v>
      </c>
      <c r="U26" s="41">
        <v>1933</v>
      </c>
    </row>
    <row r="27" spans="1:23" x14ac:dyDescent="0.25">
      <c r="A27" s="75">
        <v>26</v>
      </c>
      <c r="B27" s="19">
        <f t="shared" si="3"/>
        <v>19114</v>
      </c>
      <c r="C27" s="64">
        <f t="shared" si="0"/>
        <v>11563.048000000001</v>
      </c>
      <c r="D27" s="64">
        <f t="shared" si="1"/>
        <v>1180.5</v>
      </c>
      <c r="E27" s="76">
        <f t="shared" si="2"/>
        <v>2453</v>
      </c>
      <c r="F27" s="85">
        <v>2046</v>
      </c>
      <c r="G27" s="89">
        <v>924</v>
      </c>
      <c r="H27" s="44">
        <v>12439</v>
      </c>
      <c r="I27" s="44">
        <v>61</v>
      </c>
      <c r="J27" s="89">
        <v>230</v>
      </c>
      <c r="K27" s="92">
        <v>177</v>
      </c>
      <c r="L27" s="14">
        <v>18707</v>
      </c>
      <c r="M27" s="38" t="s">
        <v>50</v>
      </c>
      <c r="N27" s="38"/>
      <c r="O27" s="38"/>
      <c r="P27" s="38"/>
      <c r="Q27" s="43">
        <f>(Q26*0.85)+Q25+Q24</f>
        <v>3433.7</v>
      </c>
      <c r="R27" s="43">
        <f>(R26*0.85)+R25+R24</f>
        <v>3976.7</v>
      </c>
      <c r="S27" s="43">
        <f>(S26*0.85)+S25+S24</f>
        <v>6721.8</v>
      </c>
      <c r="T27" s="43">
        <f>(T26*0.85)+T25+T24</f>
        <v>5902.15</v>
      </c>
      <c r="U27" s="43">
        <f>(U26*0.85)+U25+U24</f>
        <v>5687.05</v>
      </c>
    </row>
    <row r="28" spans="1:23" x14ac:dyDescent="0.25">
      <c r="A28" s="75">
        <v>27</v>
      </c>
      <c r="B28" s="19">
        <f t="shared" si="3"/>
        <v>20209</v>
      </c>
      <c r="C28" s="64">
        <f t="shared" si="0"/>
        <v>11724.468000000001</v>
      </c>
      <c r="D28" s="64">
        <f t="shared" si="1"/>
        <v>1287.4000000000001</v>
      </c>
      <c r="E28" s="76">
        <f t="shared" si="2"/>
        <v>3018</v>
      </c>
      <c r="F28" s="85">
        <v>2577</v>
      </c>
      <c r="G28" s="89">
        <v>1009</v>
      </c>
      <c r="H28" s="44">
        <v>12681</v>
      </c>
      <c r="I28" s="44">
        <v>54</v>
      </c>
      <c r="J28" s="89">
        <v>264</v>
      </c>
      <c r="K28" s="92">
        <v>177</v>
      </c>
      <c r="L28" s="14">
        <v>19768</v>
      </c>
      <c r="O28" s="512"/>
      <c r="P28" s="512"/>
      <c r="Q28" s="53"/>
      <c r="R28" s="53"/>
      <c r="S28" s="53"/>
      <c r="T28" s="53"/>
      <c r="U28" s="56"/>
      <c r="V28" s="56"/>
      <c r="W28" s="30"/>
    </row>
    <row r="29" spans="1:23" ht="16.5" thickBot="1" x14ac:dyDescent="0.3">
      <c r="A29" s="79">
        <v>28</v>
      </c>
      <c r="B29" s="80">
        <f t="shared" si="3"/>
        <v>29569</v>
      </c>
      <c r="C29" s="81">
        <f t="shared" si="0"/>
        <v>18209.36</v>
      </c>
      <c r="D29" s="81">
        <f t="shared" si="1"/>
        <v>928.8</v>
      </c>
      <c r="E29" s="82">
        <f t="shared" si="2"/>
        <v>5098</v>
      </c>
      <c r="F29" s="85">
        <v>4693</v>
      </c>
      <c r="G29" s="89">
        <v>680</v>
      </c>
      <c r="H29" s="44">
        <v>18854</v>
      </c>
      <c r="I29" s="44">
        <v>21</v>
      </c>
      <c r="J29" s="89">
        <v>268</v>
      </c>
      <c r="K29" s="92">
        <v>137</v>
      </c>
      <c r="L29" s="14">
        <v>29164</v>
      </c>
      <c r="O29" s="513"/>
      <c r="P29" s="513"/>
      <c r="Q29" s="54"/>
      <c r="R29" s="54"/>
      <c r="S29" s="54"/>
      <c r="T29" s="54"/>
      <c r="U29" s="57"/>
      <c r="V29" s="58"/>
      <c r="W29" s="30"/>
    </row>
    <row r="30" spans="1:23" x14ac:dyDescent="0.25">
      <c r="O30" s="507"/>
      <c r="P30" s="507"/>
      <c r="Q30" s="45"/>
      <c r="R30" s="45"/>
      <c r="S30" s="45"/>
      <c r="T30" s="45"/>
      <c r="U30" s="59"/>
      <c r="V30" s="59"/>
      <c r="W30" s="30"/>
    </row>
    <row r="31" spans="1:23" x14ac:dyDescent="0.25">
      <c r="C31" s="84">
        <f>SUM(C2:C29)</f>
        <v>359817.81599999999</v>
      </c>
      <c r="D31" s="84">
        <f>SUM(D2:D29)</f>
        <v>23062.250000000004</v>
      </c>
      <c r="O31" s="507"/>
      <c r="P31" s="507"/>
      <c r="Q31" s="45"/>
      <c r="R31" s="45"/>
      <c r="S31" s="45"/>
      <c r="T31" s="45"/>
      <c r="U31" s="59"/>
      <c r="V31" s="59"/>
      <c r="W31" s="30"/>
    </row>
    <row r="32" spans="1:23" x14ac:dyDescent="0.25">
      <c r="O32" s="507"/>
      <c r="P32" s="507"/>
      <c r="Q32" s="45"/>
      <c r="R32" s="45"/>
      <c r="S32" s="45"/>
      <c r="T32" s="45"/>
      <c r="U32" s="59"/>
      <c r="V32" s="59"/>
      <c r="W32" s="30"/>
    </row>
    <row r="33" spans="2:23" x14ac:dyDescent="0.25">
      <c r="B33">
        <f>B10+B16+B21+B26+B29</f>
        <v>127043</v>
      </c>
      <c r="O33" s="28"/>
      <c r="P33" s="28"/>
      <c r="Q33" s="28"/>
      <c r="R33" s="28"/>
      <c r="S33" s="28"/>
      <c r="T33" s="28"/>
      <c r="U33" s="30"/>
      <c r="V33" s="30"/>
      <c r="W33" s="30"/>
    </row>
    <row r="34" spans="2:23" ht="45" customHeight="1" x14ac:dyDescent="0.25">
      <c r="G34" s="28"/>
      <c r="H34" s="28"/>
      <c r="I34" s="28"/>
      <c r="J34" s="28"/>
      <c r="K34" s="28"/>
      <c r="L34" s="28"/>
      <c r="M34" s="28"/>
      <c r="N34" s="28"/>
      <c r="O34" s="509"/>
      <c r="P34" s="509"/>
      <c r="Q34" s="53"/>
      <c r="R34" s="53"/>
      <c r="S34" s="53"/>
      <c r="T34" s="53"/>
      <c r="U34" s="56"/>
      <c r="V34" s="56"/>
      <c r="W34" s="30"/>
    </row>
    <row r="35" spans="2:23" ht="15.75" x14ac:dyDescent="0.25">
      <c r="G35" s="28"/>
      <c r="H35" s="28"/>
      <c r="I35" s="28"/>
      <c r="J35" s="52"/>
      <c r="K35" s="52"/>
      <c r="L35" s="52"/>
      <c r="M35" s="28"/>
      <c r="N35" s="28"/>
      <c r="O35" s="510"/>
      <c r="P35" s="510"/>
      <c r="Q35" s="54"/>
      <c r="R35" s="54"/>
      <c r="S35" s="54"/>
      <c r="T35" s="54"/>
      <c r="U35" s="57"/>
      <c r="V35" s="58"/>
      <c r="W35" s="30"/>
    </row>
    <row r="36" spans="2:23" x14ac:dyDescent="0.25">
      <c r="G36" s="28"/>
      <c r="H36" s="28"/>
      <c r="I36" s="28"/>
      <c r="J36" s="52"/>
      <c r="K36" s="52"/>
      <c r="L36" s="52"/>
      <c r="M36" s="52"/>
      <c r="N36" s="28"/>
      <c r="O36" s="507"/>
      <c r="P36" s="507"/>
      <c r="Q36" s="45"/>
      <c r="R36" s="45"/>
      <c r="S36" s="45"/>
      <c r="T36" s="45"/>
      <c r="U36" s="59"/>
      <c r="V36" s="59"/>
      <c r="W36" s="30"/>
    </row>
    <row r="37" spans="2:23" x14ac:dyDescent="0.25">
      <c r="G37" s="28"/>
      <c r="H37" s="28"/>
      <c r="I37" s="28"/>
      <c r="J37" s="28"/>
      <c r="K37" s="28"/>
      <c r="L37" s="28"/>
      <c r="M37" s="28"/>
      <c r="N37" s="28"/>
      <c r="O37" s="507"/>
      <c r="P37" s="507"/>
      <c r="Q37" s="45"/>
      <c r="R37" s="45"/>
      <c r="S37" s="45"/>
      <c r="T37" s="45"/>
      <c r="U37" s="59"/>
      <c r="V37" s="59"/>
      <c r="W37" s="30"/>
    </row>
    <row r="38" spans="2:23" x14ac:dyDescent="0.25">
      <c r="G38" s="28"/>
      <c r="H38" s="28"/>
      <c r="I38" s="28"/>
      <c r="J38" s="28"/>
      <c r="K38" s="28"/>
      <c r="L38" s="28"/>
      <c r="M38" s="28"/>
      <c r="N38" s="28"/>
      <c r="O38" s="507"/>
      <c r="P38" s="507"/>
      <c r="Q38" s="45"/>
      <c r="R38" s="45"/>
      <c r="S38" s="45"/>
      <c r="T38" s="45"/>
      <c r="U38" s="59"/>
      <c r="V38" s="59"/>
      <c r="W38" s="30"/>
    </row>
    <row r="39" spans="2:23" x14ac:dyDescent="0.25">
      <c r="G39" s="28"/>
      <c r="H39" s="28"/>
      <c r="I39" s="28"/>
      <c r="J39" s="28"/>
      <c r="K39" s="28"/>
      <c r="L39" s="28"/>
      <c r="M39" s="28"/>
      <c r="N39" s="28"/>
      <c r="O39" s="507"/>
      <c r="P39" s="507"/>
      <c r="Q39" s="45"/>
      <c r="R39" s="45"/>
      <c r="S39" s="45"/>
      <c r="T39" s="45"/>
      <c r="U39" s="59"/>
      <c r="V39" s="59"/>
      <c r="W39" s="30"/>
    </row>
    <row r="40" spans="2:23" x14ac:dyDescent="0.25"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30"/>
      <c r="V40" s="30"/>
      <c r="W40" s="30"/>
    </row>
    <row r="41" spans="2:23" x14ac:dyDescent="0.25">
      <c r="G41" s="28"/>
      <c r="H41" s="28"/>
      <c r="I41" s="28"/>
      <c r="J41" s="52"/>
      <c r="K41" s="52"/>
      <c r="L41" s="52"/>
      <c r="M41" s="53"/>
      <c r="N41" s="28"/>
      <c r="O41" s="509"/>
      <c r="P41" s="509"/>
      <c r="Q41" s="53"/>
      <c r="R41" s="53"/>
      <c r="S41" s="53"/>
      <c r="T41" s="53"/>
      <c r="U41" s="56"/>
      <c r="V41" s="56"/>
      <c r="W41" s="30"/>
    </row>
    <row r="42" spans="2:23" ht="15.75" x14ac:dyDescent="0.25">
      <c r="G42" s="28"/>
      <c r="H42" s="28"/>
      <c r="I42" s="28"/>
      <c r="J42" s="54"/>
      <c r="K42" s="54"/>
      <c r="L42" s="54"/>
      <c r="M42" s="54"/>
      <c r="N42" s="28"/>
      <c r="O42" s="510"/>
      <c r="P42" s="510"/>
      <c r="Q42" s="54"/>
      <c r="R42" s="54"/>
      <c r="S42" s="54"/>
      <c r="T42" s="54"/>
      <c r="U42" s="57"/>
      <c r="V42" s="58"/>
      <c r="W42" s="30"/>
    </row>
    <row r="43" spans="2:23" x14ac:dyDescent="0.25">
      <c r="G43" s="28"/>
      <c r="H43" s="28"/>
      <c r="I43" s="28"/>
      <c r="J43" s="45"/>
      <c r="K43" s="45"/>
      <c r="L43" s="45"/>
      <c r="M43" s="45"/>
      <c r="N43" s="28"/>
      <c r="O43" s="507"/>
      <c r="P43" s="507"/>
      <c r="Q43" s="45"/>
      <c r="R43" s="45"/>
      <c r="S43" s="45"/>
      <c r="T43" s="45"/>
      <c r="U43" s="59"/>
      <c r="V43" s="59"/>
      <c r="W43" s="30"/>
    </row>
    <row r="44" spans="2:23" x14ac:dyDescent="0.25">
      <c r="G44" s="28"/>
      <c r="H44" s="28"/>
      <c r="I44" s="28"/>
      <c r="J44" s="45"/>
      <c r="K44" s="45"/>
      <c r="L44" s="45"/>
      <c r="M44" s="28"/>
      <c r="N44" s="28"/>
      <c r="O44" s="507"/>
      <c r="P44" s="507"/>
      <c r="Q44" s="45"/>
      <c r="R44" s="45"/>
      <c r="S44" s="45"/>
      <c r="T44" s="45"/>
      <c r="U44" s="59"/>
      <c r="V44" s="59"/>
      <c r="W44" s="30"/>
    </row>
    <row r="45" spans="2:23" x14ac:dyDescent="0.25">
      <c r="G45" s="28"/>
      <c r="H45" s="28"/>
      <c r="I45" s="28"/>
      <c r="J45" s="28"/>
      <c r="K45" s="28"/>
      <c r="L45" s="28"/>
      <c r="M45" s="52"/>
      <c r="N45" s="28"/>
      <c r="O45" s="507"/>
      <c r="P45" s="507"/>
      <c r="Q45" s="45"/>
      <c r="R45" s="45"/>
      <c r="S45" s="45"/>
      <c r="T45" s="45"/>
      <c r="U45" s="508"/>
      <c r="V45" s="508"/>
      <c r="W45" s="30"/>
    </row>
    <row r="46" spans="2:23" x14ac:dyDescent="0.25">
      <c r="G46" s="28"/>
      <c r="H46" s="28"/>
      <c r="I46" s="28"/>
      <c r="J46" s="28"/>
      <c r="K46" s="28"/>
      <c r="L46" s="28"/>
      <c r="M46" s="55"/>
      <c r="N46" s="28"/>
      <c r="O46" s="28"/>
      <c r="P46" s="28"/>
      <c r="Q46" s="45"/>
      <c r="R46" s="45"/>
      <c r="S46" s="45"/>
      <c r="T46" s="45"/>
      <c r="U46" s="45"/>
      <c r="V46" s="45"/>
      <c r="W46" s="28"/>
    </row>
    <row r="47" spans="2:23" x14ac:dyDescent="0.25"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</row>
    <row r="48" spans="2:23" x14ac:dyDescent="0.25">
      <c r="G48" s="28"/>
      <c r="H48" s="28"/>
      <c r="I48" s="28"/>
      <c r="J48" s="28"/>
      <c r="K48" s="28"/>
      <c r="L48" s="28"/>
      <c r="M48" s="28"/>
      <c r="N48" s="28"/>
      <c r="O48" s="28"/>
      <c r="P48" s="28"/>
    </row>
    <row r="49" spans="7:16" ht="35.25" customHeight="1" x14ac:dyDescent="0.25">
      <c r="G49" s="28"/>
      <c r="H49" s="28"/>
      <c r="I49" s="28"/>
      <c r="J49" s="28"/>
      <c r="K49" s="28"/>
      <c r="L49" s="28"/>
      <c r="M49" s="28"/>
      <c r="N49" s="28"/>
      <c r="O49" s="28"/>
      <c r="P49" s="28"/>
    </row>
  </sheetData>
  <mergeCells count="18">
    <mergeCell ref="P2:U2"/>
    <mergeCell ref="O28:P28"/>
    <mergeCell ref="O29:P29"/>
    <mergeCell ref="O34:P34"/>
    <mergeCell ref="O35:P35"/>
    <mergeCell ref="O30:P30"/>
    <mergeCell ref="O31:P31"/>
    <mergeCell ref="O32:P32"/>
    <mergeCell ref="O36:P36"/>
    <mergeCell ref="O37:P37"/>
    <mergeCell ref="O38:P38"/>
    <mergeCell ref="O39:P39"/>
    <mergeCell ref="U45:V45"/>
    <mergeCell ref="O41:P41"/>
    <mergeCell ref="O42:P42"/>
    <mergeCell ref="O43:P43"/>
    <mergeCell ref="O44:P44"/>
    <mergeCell ref="O45:P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ТЭП</vt:lpstr>
      <vt:lpstr>Лист1</vt:lpstr>
      <vt:lpstr>Машиноместа Дебит  кредит</vt:lpstr>
      <vt:lpstr>СПИСКИ</vt:lpstr>
      <vt:lpstr>ТЭП от ЭРРОУ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Савельев Данила Ильич</dc:creator>
  <cp:lastModifiedBy>Калинина Варвара Юрьевна</cp:lastModifiedBy>
  <cp:lastPrinted>2024-03-26T17:01:00Z</cp:lastPrinted>
  <dcterms:created xsi:type="dcterms:W3CDTF">2023-12-20T12:24:46Z</dcterms:created>
  <dcterms:modified xsi:type="dcterms:W3CDTF">2024-04-19T14:07:20Z</dcterms:modified>
</cp:coreProperties>
</file>